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33. P41 - Área de Convivência (2025)\Planilhas\Planilha orçamentária\"/>
    </mc:Choice>
  </mc:AlternateContent>
  <xr:revisionPtr revIDLastSave="0" documentId="13_ncr:1_{733A57A4-7034-49F0-A95C-DF55C5231AB6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ABC'!$A$16:$F$40</definedName>
    <definedName name="_xlnm._FilterDatabase" localSheetId="1" hidden="1">'Planilha Qtd'!$A$11:$N$44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Qtd'!$A$1:$N$45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Qtd'!$A$1:$N$45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Qtd'!$A$1:$N$45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Qtd'!$A$1:$N$45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6" l="1"/>
  <c r="A35" i="6"/>
  <c r="B37" i="6"/>
  <c r="A37" i="6"/>
  <c r="B38" i="6"/>
  <c r="A38" i="6"/>
  <c r="B21" i="6"/>
  <c r="A21" i="6"/>
  <c r="B28" i="6"/>
  <c r="A28" i="6"/>
  <c r="B23" i="6"/>
  <c r="A23" i="6"/>
  <c r="B17" i="6"/>
  <c r="A17" i="6"/>
  <c r="B20" i="6"/>
  <c r="A20" i="6"/>
  <c r="B34" i="6"/>
  <c r="A34" i="6"/>
  <c r="B39" i="6"/>
  <c r="A39" i="6"/>
  <c r="B40" i="6"/>
  <c r="A40" i="6"/>
  <c r="B25" i="6"/>
  <c r="A25" i="6"/>
  <c r="B36" i="6"/>
  <c r="A36" i="6"/>
  <c r="B27" i="6"/>
  <c r="A27" i="6"/>
  <c r="B31" i="6"/>
  <c r="A31" i="6"/>
  <c r="B33" i="6"/>
  <c r="A33" i="6"/>
  <c r="B29" i="6"/>
  <c r="A29" i="6"/>
  <c r="B24" i="6"/>
  <c r="A24" i="6"/>
  <c r="B32" i="6"/>
  <c r="A32" i="6"/>
  <c r="B26" i="6"/>
  <c r="A26" i="6"/>
  <c r="B22" i="6"/>
  <c r="A22" i="6"/>
  <c r="B30" i="6"/>
  <c r="A30" i="6"/>
  <c r="B18" i="6"/>
  <c r="A18" i="6"/>
  <c r="B19" i="6"/>
  <c r="A19" i="6"/>
  <c r="J44" i="2"/>
  <c r="K44" i="2" s="1"/>
  <c r="C35" i="6" s="1"/>
  <c r="J43" i="2"/>
  <c r="K43" i="2" s="1"/>
  <c r="C37" i="6" s="1"/>
  <c r="J42" i="2"/>
  <c r="K42" i="2" s="1"/>
  <c r="C38" i="6" s="1"/>
  <c r="J41" i="2"/>
  <c r="K41" i="2" s="1"/>
  <c r="C21" i="6" s="1"/>
  <c r="J40" i="2"/>
  <c r="K40" i="2" s="1"/>
  <c r="J38" i="2"/>
  <c r="K38" i="2" s="1"/>
  <c r="C23" i="6" s="1"/>
  <c r="J37" i="2"/>
  <c r="K37" i="2" s="1"/>
  <c r="C17" i="6" s="1"/>
  <c r="J36" i="2"/>
  <c r="K36" i="2" s="1"/>
  <c r="J34" i="2"/>
  <c r="K34" i="2" s="1"/>
  <c r="K33" i="2" s="1"/>
  <c r="J32" i="2"/>
  <c r="K32" i="2" s="1"/>
  <c r="C39" i="6" s="1"/>
  <c r="J31" i="2"/>
  <c r="K31" i="2" s="1"/>
  <c r="J29" i="2"/>
  <c r="K29" i="2" s="1"/>
  <c r="K28" i="2" s="1"/>
  <c r="J27" i="2"/>
  <c r="K27" i="2" s="1"/>
  <c r="C36" i="6" s="1"/>
  <c r="J26" i="2"/>
  <c r="K26" i="2" s="1"/>
  <c r="C27" i="6" s="1"/>
  <c r="J25" i="2"/>
  <c r="K25" i="2" s="1"/>
  <c r="C31" i="6" s="1"/>
  <c r="J24" i="2"/>
  <c r="K24" i="2" s="1"/>
  <c r="C33" i="6" s="1"/>
  <c r="J23" i="2"/>
  <c r="K23" i="2" s="1"/>
  <c r="C29" i="6" s="1"/>
  <c r="J22" i="2"/>
  <c r="K22" i="2" s="1"/>
  <c r="C24" i="6" s="1"/>
  <c r="J21" i="2"/>
  <c r="K21" i="2" s="1"/>
  <c r="C32" i="6" s="1"/>
  <c r="J20" i="2"/>
  <c r="K20" i="2" s="1"/>
  <c r="C26" i="6" s="1"/>
  <c r="J19" i="2"/>
  <c r="K19" i="2" s="1"/>
  <c r="C22" i="6" s="1"/>
  <c r="J18" i="2"/>
  <c r="K18" i="2" s="1"/>
  <c r="K30" i="2" l="1"/>
  <c r="K35" i="2"/>
  <c r="K17" i="2"/>
  <c r="K39" i="2"/>
  <c r="C30" i="6"/>
  <c r="C25" i="6"/>
  <c r="C20" i="6"/>
  <c r="C40" i="6"/>
  <c r="C34" i="6"/>
  <c r="C28" i="6"/>
  <c r="J39" i="2"/>
  <c r="J30" i="2"/>
  <c r="J17" i="2"/>
  <c r="J28" i="2"/>
  <c r="J33" i="2"/>
  <c r="J35" i="2"/>
  <c r="J16" i="2" l="1"/>
  <c r="K16" i="2" s="1"/>
  <c r="C18" i="6" s="1"/>
  <c r="J15" i="2" l="1"/>
  <c r="J14" i="2" s="1"/>
  <c r="J48" i="2" s="1"/>
  <c r="K15" i="2" l="1"/>
  <c r="C19" i="6" s="1"/>
  <c r="K14" i="2" l="1"/>
  <c r="K48" i="2" s="1"/>
  <c r="M25" i="6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K47" i="2" l="1"/>
  <c r="J47" i="2" l="1"/>
  <c r="C42" i="6"/>
  <c r="K45" i="2"/>
  <c r="L22" i="2" l="1"/>
  <c r="D24" i="6" s="1"/>
  <c r="L23" i="2"/>
  <c r="D29" i="6" s="1"/>
  <c r="L21" i="2"/>
  <c r="D32" i="6" s="1"/>
  <c r="L43" i="2"/>
  <c r="D37" i="6" s="1"/>
  <c r="L24" i="2"/>
  <c r="D33" i="6" s="1"/>
  <c r="L32" i="2"/>
  <c r="D39" i="6" s="1"/>
  <c r="L36" i="2"/>
  <c r="D20" i="6" s="1"/>
  <c r="L40" i="2"/>
  <c r="D28" i="6" s="1"/>
  <c r="L20" i="2"/>
  <c r="D26" i="6" s="1"/>
  <c r="L41" i="2"/>
  <c r="D21" i="6" s="1"/>
  <c r="L27" i="2"/>
  <c r="D36" i="6" s="1"/>
  <c r="L26" i="2"/>
  <c r="D27" i="6" s="1"/>
  <c r="L38" i="2"/>
  <c r="D23" i="6" s="1"/>
  <c r="L37" i="2"/>
  <c r="D17" i="6" s="1"/>
  <c r="E17" i="6" s="1"/>
  <c r="L31" i="2"/>
  <c r="D40" i="6" s="1"/>
  <c r="L18" i="2"/>
  <c r="D30" i="6" s="1"/>
  <c r="L34" i="2"/>
  <c r="D34" i="6" s="1"/>
  <c r="L29" i="2"/>
  <c r="L42" i="2"/>
  <c r="D38" i="6" s="1"/>
  <c r="L19" i="2"/>
  <c r="D22" i="6" s="1"/>
  <c r="L25" i="2"/>
  <c r="D31" i="6" s="1"/>
  <c r="L44" i="2"/>
  <c r="D35" i="6" s="1"/>
  <c r="L16" i="2"/>
  <c r="D18" i="6" s="1"/>
  <c r="D42" i="6"/>
  <c r="L15" i="2"/>
  <c r="D19" i="6" s="1"/>
  <c r="F18" i="6" l="1"/>
  <c r="E18" i="6"/>
  <c r="E19" i="6"/>
  <c r="E20" i="6" s="1"/>
  <c r="E21" i="6" s="1"/>
  <c r="E22" i="6" s="1"/>
  <c r="E23" i="6" s="1"/>
  <c r="E24" i="6" s="1"/>
  <c r="L28" i="2"/>
  <c r="D25" i="6"/>
  <c r="L17" i="2"/>
  <c r="L33" i="2"/>
  <c r="L30" i="2"/>
  <c r="L14" i="2"/>
  <c r="L39" i="2"/>
  <c r="L35" i="2"/>
  <c r="E25" i="6" l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F17" i="6"/>
  <c r="F19" i="6"/>
  <c r="L48" i="2"/>
  <c r="L45" i="2"/>
  <c r="L47" i="2"/>
  <c r="J45" i="2"/>
  <c r="F20" i="6" l="1"/>
  <c r="F21" i="6" l="1"/>
  <c r="F22" i="6" l="1"/>
  <c r="F23" i="6" l="1"/>
  <c r="F24" i="6" l="1"/>
  <c r="F25" i="6" l="1"/>
  <c r="F26" i="6" l="1"/>
  <c r="F27" i="6" l="1"/>
  <c r="F28" i="6" l="1"/>
  <c r="F29" i="6" l="1"/>
  <c r="F30" i="6" l="1"/>
  <c r="F31" i="6" l="1"/>
  <c r="F32" i="6" l="1"/>
  <c r="F33" i="6" l="1"/>
  <c r="F34" i="6" l="1"/>
  <c r="F35" i="6" l="1"/>
  <c r="F36" i="6" l="1"/>
  <c r="F37" i="6" l="1"/>
  <c r="F38" i="6" l="1"/>
  <c r="F40" i="6" l="1"/>
  <c r="F39" i="6"/>
  <c r="K19" i="6" l="1"/>
  <c r="J17" i="6"/>
  <c r="K17" i="6"/>
  <c r="J18" i="6"/>
  <c r="J19" i="6"/>
  <c r="K18" i="6"/>
</calcChain>
</file>

<file path=xl/sharedStrings.xml><?xml version="1.0" encoding="utf-8"?>
<sst xmlns="http://schemas.openxmlformats.org/spreadsheetml/2006/main" count="244" uniqueCount="172">
  <si>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</si>
  <si>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</si>
  <si>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</si>
  <si>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</si>
  <si>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</si>
  <si>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</si>
  <si>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</si>
  <si>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</si>
  <si>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</si>
  <si>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</si>
  <si>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</si>
  <si>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</si>
  <si>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</si>
  <si>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</si>
  <si>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</si>
  <si>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</si>
  <si>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</si>
  <si>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</si>
  <si>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</si>
  <si>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</si>
  <si>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</si>
  <si>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</si>
  <si>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</si>
  <si>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</si>
  <si>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</si>
  <si>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</si>
  <si>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</si>
  <si>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</si>
  <si>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</si>
  <si>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</si>
  <si>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</si>
  <si>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</si>
  <si>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</si>
  <si>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</si>
  <si>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</si>
  <si>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</si>
  <si>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</si>
  <si>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</si>
  <si>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</si>
  <si>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</si>
  <si>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</si>
  <si>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</si>
  <si>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</si>
  <si>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</si>
  <si>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</si>
  <si>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</si>
  <si>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</si>
  <si>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</si>
  <si>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</si>
  <si>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</si>
  <si>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</si>
  <si>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</si>
  <si>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</si>
  <si>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</si>
  <si>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</si>
  <si>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</si>
  <si>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</si>
  <si>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</si>
  <si>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</si>
  <si>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</si>
  <si>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</si>
  <si>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</si>
  <si>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</si>
  <si>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</si>
  <si>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</si>
  <si>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</si>
  <si>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</si>
  <si>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</si>
  <si>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</si>
  <si>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</si>
  <si>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</si>
  <si>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</si>
  <si>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</si>
  <si>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</si>
  <si>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</si>
  <si>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</si>
  <si>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</si>
  <si>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</si>
  <si>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</si>
  <si>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M</t>
  </si>
  <si>
    <t>1.2</t>
  </si>
  <si>
    <t>UNID</t>
  </si>
  <si>
    <t>3.1</t>
  </si>
  <si>
    <t>133/25</t>
  </si>
  <si>
    <t>PRÉDIO A4104 – NOVA ÁREA DE CONVIVÊNCIA
PRÉDIO 41 - CONTROLE DE QUALIDADE FÍSICO-QUÍMICO E BIOLÓGICO</t>
  </si>
  <si>
    <t>4.1</t>
  </si>
  <si>
    <t>H</t>
  </si>
  <si>
    <t>CJ</t>
  </si>
  <si>
    <t>UNIDADE EVAPORADORA E CONDENSADORA SISTEMA SPLIT HI-WALL INVERTER, REF.: CARRIER
TIPO DE GÁS: R410A, CAPACIDADE NOMINAL DE 9.000 BTU/h.
CONFORME FOLHA DE DADOS, INCLUSIVE INSTALAÇÃO.
TAG: A4104-UEV0101-H e A4104-UCD0101-H</t>
  </si>
  <si>
    <t>UNIDADE EVAPORADORA E CONDENSADORA SISTEMA SPLIT HI-WALL INVERTER, REF.: CARRIER
TIPO DE GÁS: R410A, CAPACIDADE NOMINAL DE 22.000 BTU/h.
CONFORME FOLHA DE DADOS, INCLUSIVE INSTALAÇÃO.
TAG: A4104-UEV0201-H e A4104-UCD0201-H</t>
  </si>
  <si>
    <t>46.27.060</t>
  </si>
  <si>
    <t>TUBO DE COBRE FLEXÍVEL, ESP. 1/32,  DIÂMETRO 1/4", INCLUSIVE CURVAS E CONEXÕES</t>
  </si>
  <si>
    <t>2.2</t>
  </si>
  <si>
    <t>46.27.080</t>
  </si>
  <si>
    <t>TUBO DE COBRE FLEXÍVEL, ESP. 1/32,  DIÂMETRO 3/8", INCLUSIVE CURVAS E CONEXÕES</t>
  </si>
  <si>
    <t>2.3</t>
  </si>
  <si>
    <t>46.27.100</t>
  </si>
  <si>
    <t>TUBO DE COBRE FLEXÍVEL, ESP. 1/32,  DIÂMETRO 5/8", INCLUSIVE CURVAS E CONEXÕES</t>
  </si>
  <si>
    <t>2.4</t>
  </si>
  <si>
    <t>TUBO ISOLANTE TÉRMICO EM ESPUMA ELASTOMÉRICA REF.: ARMACELL,  MOD.: AF/Armaflex BR - M26, ESP. 19mm</t>
  </si>
  <si>
    <t>2.5</t>
  </si>
  <si>
    <t>32.11.430</t>
  </si>
  <si>
    <t>2.6</t>
  </si>
  <si>
    <t>2.7</t>
  </si>
  <si>
    <t>SUPORTE TIPO PERFILADO 19x38mm #18</t>
  </si>
  <si>
    <t>38.07.210</t>
  </si>
  <si>
    <t>VERGALHÃO COM ROSCA, PORCA E ARRUELA DE DIÂMETRO 1/4" (TIRANTE)</t>
  </si>
  <si>
    <t>2.8</t>
  </si>
  <si>
    <t>CARGAS DE GÁS REFRIGERANTE R410A</t>
  </si>
  <si>
    <t>2.9</t>
  </si>
  <si>
    <t>32.11.150</t>
  </si>
  <si>
    <t>PROTEÇÃO MECÂNICA EM ALUMÍNIO LISO PARA REDE FRIGORÍGENA</t>
  </si>
  <si>
    <t>61.20.450</t>
  </si>
  <si>
    <t>CHAPA DE AÇO GALVANIZADO P/ CONFECÇÃO DE DUTOS COM FLANGES TIPO TDC, INCLUSIVE INSTALAÇÃO</t>
  </si>
  <si>
    <t>GRELHA PARA EXAUSTÃO EM ALUMÍNIO  COM REGISTRO EM ALUMÍNIO - MOD.: VAT-AG, TAMANHO: ATÉ 0,10m² REF.: TROX, INCLUSIVE INSTALAÇÃO</t>
  </si>
  <si>
    <t>4.2</t>
  </si>
  <si>
    <t>61.10.564</t>
  </si>
  <si>
    <t>GRELHA PARA INSUFLAÇÃO DE DUPLA DEFLEXÃO EM ALUMÍNIO  COM REGISTRO EM ALUMÍNIO - MOD.: VAT-DG, TAMANHO: ATÉ 0,10m² REF.: TROX, INCLUSIVE INSTALAÇÃO</t>
  </si>
  <si>
    <t>5.1</t>
  </si>
  <si>
    <t>DAMPER DE REGULAGEM, COM LAMINAS CONVERGENTE MOD.: JN-B, REF.: TROX, INCLUSIVE INSTALAÇÃO</t>
  </si>
  <si>
    <t>6.1</t>
  </si>
  <si>
    <t>SERVIÇOS DE STATUP, COMISSIONAMENTO E ENSAIOS, CONFORME FABRICANTE.</t>
  </si>
  <si>
    <t>6.2</t>
  </si>
  <si>
    <t>TESTE DE AJUSTE E BALANCEAMENTO DO SISTEMA DE VENTILAÇÃO E EXAUSTÃO EXISTENTE, CONFORME MEMORIAL DESCRITIVO.</t>
  </si>
  <si>
    <t>6.3</t>
  </si>
  <si>
    <t>DESMONTAGEM DE DUTOS EXISTENTES QUE IMPOSSIBILITAM A INSTALAÇÃO NOVA  (GRELHAS, DIFUSORES, DUTOS, ENTRE OUTROS.), CONFORME MEMORIAL DESCRITIVO E PROJETO</t>
  </si>
  <si>
    <t>7.1</t>
  </si>
  <si>
    <t>AMORTECEDOR EM BORRACHA DE NEOPRENE PARA APOIO DA CONDENSADORA</t>
  </si>
  <si>
    <t>7.2</t>
  </si>
  <si>
    <t>CABO DE COMANDO COM 6 VIAS, INCLUSIVE INSTALAÇÃO E INFRAESTRUTURA.</t>
  </si>
  <si>
    <t>7.3</t>
  </si>
  <si>
    <t xml:space="preserve">CAIXA DE PASSAGEM PARA AR CONDICIONADO SPLIT HI-WALL </t>
  </si>
  <si>
    <t>SUPORTE TIPO MÃO FRANCESA PARA CONDENSADORA 15,9 KG</t>
  </si>
  <si>
    <t>7.4</t>
  </si>
  <si>
    <t>SUPORTE TIPO MÃO FRANCESA PARA CONDENSADORA 25,6 KG</t>
  </si>
  <si>
    <t>ESP. 1/32 ø 1/4"</t>
  </si>
  <si>
    <t>ESP. 1/32 ø 3/8"</t>
  </si>
  <si>
    <t>ESP. 1/32 ø 5/8"</t>
  </si>
  <si>
    <t xml:space="preserve"> ø 1/4"</t>
  </si>
  <si>
    <t xml:space="preserve"> ø 3/8"</t>
  </si>
  <si>
    <t xml:space="preserve"> ø 5/8"</t>
  </si>
  <si>
    <t>19x38mm #18</t>
  </si>
  <si>
    <t>1/4"</t>
  </si>
  <si>
    <t>1 botijaS 10,9 Kg</t>
  </si>
  <si>
    <t>KG</t>
  </si>
  <si>
    <t>1 PÇs 225x75mm</t>
  </si>
  <si>
    <t>1 PÇs 400x100mm</t>
  </si>
  <si>
    <t>DOP-IYR</t>
  </si>
  <si>
    <t>DOP-A4104-PE-HV-LI-0002_00</t>
  </si>
  <si>
    <t>04/06</t>
  </si>
  <si>
    <t>HVAC</t>
  </si>
  <si>
    <t>HVAC - PA4104 – NOVA ÁREA DE CONVIVÊNCIA</t>
  </si>
  <si>
    <t>M2</t>
  </si>
  <si>
    <t>EQUIPAMENTOS</t>
  </si>
  <si>
    <t>2.10</t>
  </si>
  <si>
    <t>REDE FRIGORÍFICA</t>
  </si>
  <si>
    <t>REDE DE DUTOS</t>
  </si>
  <si>
    <t>BOCAS DE AR</t>
  </si>
  <si>
    <t>ACESSÓRIOS DE DUTOS</t>
  </si>
  <si>
    <t>SERVIÇOS DIVERSOS</t>
  </si>
  <si>
    <t>MATERIAIS DIVERSOS</t>
  </si>
  <si>
    <t>43.20.130</t>
  </si>
  <si>
    <t>61.10.575</t>
  </si>
  <si>
    <t>38.23.320</t>
  </si>
  <si>
    <t>38.23.330</t>
  </si>
  <si>
    <t>38.07.300</t>
  </si>
  <si>
    <t>32.11.270</t>
  </si>
  <si>
    <t>32.11.290</t>
  </si>
  <si>
    <t xml:space="preserve">                                                                                                                                                        </t>
  </si>
  <si>
    <t>DCO-CFM</t>
  </si>
  <si>
    <t>43.08.020</t>
  </si>
  <si>
    <t>43.08.021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</si>
</sst>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  <numFmt numFmtId="169" formatCode="00\-000\-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9" fillId="0" borderId="0">
      <alignment vertical="top"/>
    </xf>
  </cellStyleXfs>
  <cellXfs count="249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1" fontId="21" fillId="5" borderId="3" xfId="3" quotePrefix="1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1" fontId="21" fillId="5" borderId="3" xfId="3" quotePrefix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7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7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1" fontId="21" fillId="5" borderId="6" xfId="3" quotePrefix="1" applyNumberFormat="1" applyFont="1" applyFill="1" applyBorder="1" applyAlignment="1" applyProtection="1">
      <alignment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21" fillId="6" borderId="6" xfId="3" applyFont="1" applyFill="1" applyBorder="1" applyAlignment="1">
      <alignment horizontal="center" vertical="center" wrapText="1"/>
    </xf>
    <xf numFmtId="10" fontId="21" fillId="6" borderId="6" xfId="10" applyNumberFormat="1" applyFont="1" applyFill="1" applyBorder="1" applyAlignment="1" applyProtection="1">
      <alignment horizontal="center" vertical="center" wrapText="1"/>
    </xf>
    <xf numFmtId="1" fontId="21" fillId="5" borderId="3" xfId="3" quotePrefix="1" applyNumberFormat="1" applyFont="1" applyFill="1" applyBorder="1" applyAlignment="1">
      <alignment vertical="center"/>
    </xf>
    <xf numFmtId="1" fontId="21" fillId="5" borderId="4" xfId="3" quotePrefix="1" applyNumberFormat="1" applyFont="1" applyFill="1" applyBorder="1" applyAlignment="1">
      <alignment vertical="center"/>
    </xf>
    <xf numFmtId="167" fontId="21" fillId="5" borderId="5" xfId="3" applyNumberFormat="1" applyFont="1" applyFill="1" applyBorder="1" applyAlignment="1">
      <alignment vertical="center" wrapText="1"/>
    </xf>
    <xf numFmtId="167" fontId="21" fillId="5" borderId="5" xfId="3" applyNumberFormat="1" applyFont="1" applyFill="1" applyBorder="1" applyAlignment="1">
      <alignment horizontal="center" vertical="center" wrapText="1"/>
    </xf>
    <xf numFmtId="10" fontId="21" fillId="5" borderId="5" xfId="10" applyNumberFormat="1" applyFont="1" applyFill="1" applyBorder="1" applyAlignment="1" applyProtection="1">
      <alignment horizontal="right" vertical="center" wrapText="1"/>
    </xf>
    <xf numFmtId="10" fontId="11" fillId="0" borderId="5" xfId="10" applyNumberFormat="1" applyFont="1" applyFill="1" applyBorder="1" applyAlignment="1" applyProtection="1">
      <alignment horizontal="right" vertical="center" wrapText="1"/>
    </xf>
    <xf numFmtId="0" fontId="21" fillId="5" borderId="6" xfId="3" applyFont="1" applyFill="1" applyBorder="1" applyAlignment="1" applyProtection="1">
      <alignment horizontal="center" vertical="center" wrapText="1"/>
      <protection locked="0"/>
    </xf>
    <xf numFmtId="4" fontId="21" fillId="5" borderId="6" xfId="3" applyNumberFormat="1" applyFont="1" applyFill="1" applyBorder="1" applyAlignment="1" applyProtection="1">
      <alignment horizontal="center" vertical="center" wrapText="1"/>
      <protection locked="0"/>
    </xf>
    <xf numFmtId="1" fontId="21" fillId="5" borderId="5" xfId="3" quotePrefix="1" applyNumberFormat="1" applyFont="1" applyFill="1" applyBorder="1" applyAlignment="1" applyProtection="1">
      <alignment horizontal="center" vertical="center" wrapText="1"/>
      <protection locked="0"/>
    </xf>
    <xf numFmtId="164" fontId="21" fillId="5" borderId="5" xfId="3" applyNumberFormat="1" applyFont="1" applyFill="1" applyBorder="1" applyAlignment="1" applyProtection="1">
      <alignment horizontal="center" vertical="center" wrapText="1"/>
      <protection locked="0"/>
    </xf>
    <xf numFmtId="167" fontId="24" fillId="5" borderId="3" xfId="0" applyNumberFormat="1" applyFont="1" applyFill="1" applyBorder="1" applyAlignment="1">
      <alignment horizontal="center" vertical="center"/>
    </xf>
    <xf numFmtId="10" fontId="24" fillId="5" borderId="3" xfId="0" applyNumberFormat="1" applyFont="1" applyFill="1" applyBorder="1" applyAlignment="1">
      <alignment horizontal="center" vertical="center"/>
    </xf>
    <xf numFmtId="43" fontId="11" fillId="0" borderId="0" xfId="0" applyNumberFormat="1" applyFont="1"/>
    <xf numFmtId="44" fontId="16" fillId="0" borderId="0" xfId="23" applyFont="1" applyProtection="1"/>
    <xf numFmtId="10" fontId="16" fillId="0" borderId="0" xfId="10" applyNumberFormat="1" applyFont="1" applyProtection="1"/>
    <xf numFmtId="49" fontId="21" fillId="5" borderId="5" xfId="0" applyNumberFormat="1" applyFont="1" applyFill="1" applyBorder="1" applyAlignment="1">
      <alignment horizontal="center" vertical="center" wrapText="1"/>
    </xf>
    <xf numFmtId="0" fontId="21" fillId="5" borderId="6" xfId="8" applyFont="1" applyFill="1" applyBorder="1" applyAlignment="1" applyProtection="1">
      <alignment horizontal="center" vertical="center" wrapText="1"/>
      <protection locked="0"/>
    </xf>
    <xf numFmtId="1" fontId="11" fillId="0" borderId="5" xfId="3" quotePrefix="1" applyNumberFormat="1" applyFont="1" applyBorder="1" applyAlignment="1" applyProtection="1">
      <alignment horizontal="center" vertical="center" wrapText="1"/>
      <protection locked="0"/>
    </xf>
    <xf numFmtId="1" fontId="11" fillId="0" borderId="4" xfId="3" quotePrefix="1" applyNumberFormat="1" applyFont="1" applyBorder="1" applyAlignment="1" applyProtection="1">
      <alignment horizontal="center" vertical="center" wrapText="1"/>
      <protection locked="0"/>
    </xf>
    <xf numFmtId="164" fontId="11" fillId="0" borderId="5" xfId="3" applyNumberFormat="1" applyFont="1" applyBorder="1" applyAlignment="1" applyProtection="1">
      <alignment horizontal="center" vertical="center" wrapText="1"/>
      <protection locked="0"/>
    </xf>
    <xf numFmtId="0" fontId="11" fillId="0" borderId="6" xfId="8" applyFont="1" applyBorder="1" applyAlignment="1" applyProtection="1">
      <alignment horizontal="center" vertical="center" wrapText="1"/>
      <protection locked="0"/>
    </xf>
    <xf numFmtId="4" fontId="11" fillId="0" borderId="6" xfId="3" applyNumberFormat="1" applyFont="1" applyBorder="1" applyAlignment="1" applyProtection="1">
      <alignment horizontal="center" vertical="center" wrapText="1"/>
      <protection locked="0"/>
    </xf>
    <xf numFmtId="167" fontId="11" fillId="0" borderId="5" xfId="3" applyNumberFormat="1" applyFont="1" applyBorder="1" applyAlignment="1">
      <alignment vertical="center" wrapText="1"/>
    </xf>
    <xf numFmtId="167" fontId="11" fillId="0" borderId="5" xfId="3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169" fontId="11" fillId="0" borderId="5" xfId="24" applyNumberFormat="1" applyFont="1" applyBorder="1" applyAlignment="1">
      <alignment horizontal="center" vertical="center" wrapText="1"/>
    </xf>
    <xf numFmtId="1" fontId="11" fillId="0" borderId="5" xfId="17" quotePrefix="1" applyNumberFormat="1" applyFont="1" applyBorder="1" applyAlignment="1" applyProtection="1">
      <alignment horizontal="center" vertical="center" wrapText="1"/>
      <protection locked="0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4" fillId="0" borderId="12" xfId="2" applyFont="1" applyBorder="1" applyAlignment="1">
      <alignment horizontal="center" vertical="center" wrapText="1"/>
    </xf>
    <xf numFmtId="1" fontId="11" fillId="0" borderId="6" xfId="3" applyNumberFormat="1" applyFont="1" applyBorder="1" applyAlignment="1" applyProtection="1">
      <alignment horizontal="left" vertical="center" wrapText="1"/>
      <protection locked="0"/>
    </xf>
    <xf numFmtId="1" fontId="11" fillId="0" borderId="4" xfId="3" applyNumberFormat="1" applyFont="1" applyBorder="1" applyAlignment="1" applyProtection="1">
      <alignment horizontal="left" vertical="center" wrapText="1"/>
      <protection locked="0"/>
    </xf>
    <xf numFmtId="4" fontId="21" fillId="5" borderId="6" xfId="3" applyNumberFormat="1" applyFont="1" applyFill="1" applyBorder="1" applyAlignment="1">
      <alignment horizontal="center" vertical="center" wrapText="1"/>
    </xf>
    <xf numFmtId="4" fontId="21" fillId="5" borderId="4" xfId="3" applyNumberFormat="1" applyFont="1" applyFill="1" applyBorder="1" applyAlignment="1">
      <alignment horizontal="center" vertical="center" wrapText="1"/>
    </xf>
    <xf numFmtId="4" fontId="11" fillId="0" borderId="6" xfId="3" applyNumberFormat="1" applyFont="1" applyBorder="1" applyAlignment="1">
      <alignment horizontal="center" vertical="center" wrapText="1"/>
    </xf>
    <xf numFmtId="4" fontId="11" fillId="0" borderId="4" xfId="3" applyNumberFormat="1" applyFont="1" applyBorder="1" applyAlignment="1">
      <alignment horizontal="center" vertical="center" wrapText="1"/>
    </xf>
    <xf numFmtId="1" fontId="21" fillId="5" borderId="6" xfId="3" applyNumberFormat="1" applyFont="1" applyFill="1" applyBorder="1" applyAlignment="1" applyProtection="1">
      <alignment horizontal="left" vertical="center" wrapText="1"/>
      <protection locked="0"/>
    </xf>
    <xf numFmtId="1" fontId="21" fillId="5" borderId="4" xfId="3" applyNumberFormat="1" applyFont="1" applyFill="1" applyBorder="1" applyAlignment="1" applyProtection="1">
      <alignment horizontal="left" vertical="center" wrapText="1"/>
      <protection locked="0"/>
    </xf>
    <xf numFmtId="167" fontId="25" fillId="5" borderId="3" xfId="0" applyNumberFormat="1" applyFont="1" applyFill="1" applyBorder="1" applyAlignment="1">
      <alignment horizontal="center" vertical="center"/>
    </xf>
    <xf numFmtId="167" fontId="25" fillId="5" borderId="4" xfId="0" applyNumberFormat="1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>
      <alignment horizontal="center" vertical="center" wrapText="1"/>
    </xf>
    <xf numFmtId="0" fontId="21" fillId="6" borderId="11" xfId="3" applyFont="1" applyFill="1" applyBorder="1" applyAlignment="1">
      <alignment horizontal="center" vertical="center" wrapText="1"/>
    </xf>
    <xf numFmtId="0" fontId="21" fillId="6" borderId="14" xfId="3" applyFont="1" applyFill="1" applyBorder="1" applyAlignment="1">
      <alignment horizontal="center" vertical="center" wrapText="1"/>
    </xf>
    <xf numFmtId="0" fontId="21" fillId="6" borderId="13" xfId="3" applyFont="1" applyFill="1" applyBorder="1" applyAlignment="1">
      <alignment horizontal="center" vertical="center" wrapText="1"/>
    </xf>
    <xf numFmtId="0" fontId="21" fillId="6" borderId="2" xfId="3" applyFont="1" applyFill="1" applyBorder="1" applyAlignment="1">
      <alignment horizontal="center" vertical="center" wrapText="1"/>
    </xf>
    <xf numFmtId="0" fontId="21" fillId="6" borderId="10" xfId="3" applyFont="1" applyFill="1" applyBorder="1" applyAlignment="1">
      <alignment horizontal="center" vertical="center" wrapText="1"/>
    </xf>
    <xf numFmtId="43" fontId="21" fillId="6" borderId="2" xfId="3" applyNumberFormat="1" applyFont="1" applyFill="1" applyBorder="1" applyAlignment="1">
      <alignment horizontal="center" vertical="center" wrapText="1"/>
    </xf>
    <xf numFmtId="43" fontId="21" fillId="6" borderId="10" xfId="3" applyNumberFormat="1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center" vertical="center" wrapText="1"/>
    </xf>
    <xf numFmtId="0" fontId="21" fillId="6" borderId="12" xfId="3" applyFont="1" applyFill="1" applyBorder="1" applyAlignment="1">
      <alignment horizontal="center" vertical="center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0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</cellXfs>
  <cellStyles count="25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F7CA1B36-543B-418A-9B2B-F6FA5A8B38C6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19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538DD5"/>
      <color rgb="FF1F497D"/>
      <color rgb="FF16365C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ABC'!$B$17:$B$40</c:f>
              <c:strCache>
                <c:ptCount val="24"/>
                <c:pt idx="0">
                  <c:v>TESTE DE AJUSTE E BALANCEAMENTO DO SISTEMA DE VENTILAÇÃO E EXAUSTÃO EXISTENTE, CONFORME MEMORIAL DESCRITIVO.</c:v>
                </c:pt>
                <c:pt idx="1">
                  <c:v>UNIDADE EVAPORADORA E CONDENSADORA SISTEMA SPLIT HI-WALL INVERTER, REF.: CARRIER
TIPO DE GÁS: R410A, CAPACIDADE NOMINAL DE 22.000 BTU/h.
CONFORME FOLHA DE DADOS, INCLUSIVE INSTALAÇÃO.
TAG: A4104-UEV0201-H e A4104-UCD0201-H</c:v>
                </c:pt>
                <c:pt idx="2">
                  <c:v>UNIDADE EVAPORADORA E CONDENSADORA SISTEMA SPLIT HI-WALL INVERTER, REF.: CARRIER
TIPO DE GÁS: R410A, CAPACIDADE NOMINAL DE 9.000 BTU/h.
CONFORME FOLHA DE DADOS, INCLUSIVE INSTALAÇÃO.
TAG: A4104-UEV0101-H e A4104-UCD0101-H</c:v>
                </c:pt>
                <c:pt idx="3">
                  <c:v>SERVIÇOS DE STATUP, COMISSIONAMENTO E ENSAIOS, CONFORME FABRICANTE.</c:v>
                </c:pt>
                <c:pt idx="4">
                  <c:v>CABO DE COMANDO COM 6 VIAS, INCLUSIVE INSTALAÇÃO E INFRAESTRUTURA.</c:v>
                </c:pt>
                <c:pt idx="5">
                  <c:v>TUBO DE COBRE FLEXÍVEL, ESP. 1/32,  DIÂMETRO 3/8", INCLUSIVE CURVAS E CONEXÕES</c:v>
                </c:pt>
                <c:pt idx="6">
                  <c:v>DESMONTAGEM DE DUTOS EXISTENTES QUE IMPOSSIBILITAM A INSTALAÇÃO NOVA  (GRELHAS, DIFUSORES, DUTOS, ENTRE OUTROS.), CONFORME MEMORIAL DESCRITIVO E PROJETO</c:v>
                </c:pt>
                <c:pt idx="7">
                  <c:v>TUBO ISOLANTE TÉRMICO EM ESPUMA ELASTOMÉRICA REF.: ARMACELL,  MOD.: AF/Armaflex BR - M26, ESP. 19mm</c:v>
                </c:pt>
                <c:pt idx="8">
                  <c:v>CHAPA DE AÇO GALVANIZADO P/ CONFECÇÃO DE DUTOS COM FLANGES TIPO TDC, INCLUSIVE INSTALAÇÃO</c:v>
                </c:pt>
                <c:pt idx="9">
                  <c:v>TUBO DE COBRE FLEXÍVEL, ESP. 1/32,  DIÂMETRO 5/8", INCLUSIVE CURVAS E CONEXÕES</c:v>
                </c:pt>
                <c:pt idx="10">
                  <c:v>CARGAS DE GÁS REFRIGERANTE R410A</c:v>
                </c:pt>
                <c:pt idx="11">
                  <c:v>AMORTECEDOR EM BORRACHA DE NEOPRENE PARA APOIO DA CONDENSADORA</c:v>
                </c:pt>
                <c:pt idx="12">
                  <c:v>TUBO ISOLANTE TÉRMICO EM ESPUMA ELASTOMÉRICA REF.: ARMACELL,  MOD.: AF/Armaflex BR - M26, ESP. 19mm</c:v>
                </c:pt>
                <c:pt idx="13">
                  <c:v>TUBO DE COBRE FLEXÍVEL, ESP. 1/32,  DIÂMETRO 1/4", INCLUSIVE CURVAS E CONEXÕES</c:v>
                </c:pt>
                <c:pt idx="14">
                  <c:v>VERGALHÃO COM ROSCA, PORCA E ARRUELA DE DIÂMETRO 1/4" (TIRANTE)</c:v>
                </c:pt>
                <c:pt idx="15">
                  <c:v>TUBO ISOLANTE TÉRMICO EM ESPUMA ELASTOMÉRICA REF.: ARMACELL,  MOD.: AF/Armaflex BR - M26, ESP. 19mm</c:v>
                </c:pt>
                <c:pt idx="16">
                  <c:v>SUPORTE TIPO PERFILADO 19x38mm #18</c:v>
                </c:pt>
                <c:pt idx="17">
                  <c:v>DAMPER DE REGULAGEM, COM LAMINAS CONVERGENTE MOD.: JN-B, REF.: TROX, INCLUSIVE INSTALAÇÃO</c:v>
                </c:pt>
                <c:pt idx="18">
                  <c:v>SUPORTE TIPO MÃO FRANCESA PARA CONDENSADORA 25,6 KG</c:v>
                </c:pt>
                <c:pt idx="19">
                  <c:v>PROTEÇÃO MECÂNICA EM ALUMÍNIO LISO PARA REDE FRIGORÍGENA</c:v>
                </c:pt>
                <c:pt idx="20">
                  <c:v>SUPORTE TIPO MÃO FRANCESA PARA CONDENSADORA 15,9 KG</c:v>
                </c:pt>
                <c:pt idx="21">
                  <c:v>CAIXA DE PASSAGEM PARA AR CONDICIONADO SPLIT HI-WALL </c:v>
                </c:pt>
                <c:pt idx="22">
                  <c:v>GRELHA PARA INSUFLAÇÃO DE DUPLA DEFLEXÃO EM ALUMÍNIO  COM REGISTRO EM ALUMÍNIO - MOD.: VAT-DG, TAMANHO: ATÉ 0,10m² REF.: TROX, INCLUSIVE INSTALAÇÃO</c:v>
                </c:pt>
                <c:pt idx="23">
                  <c:v>GRELHA PARA EXAUSTÃO EM ALUMÍNIO  COM REGISTRO EM ALUMÍNIO - MOD.: VAT-AG, TAMANHO: ATÉ 0,10m² REF.: TROX, INCLUSIVE INSTALAÇÃO</c:v>
                </c:pt>
              </c:strCache>
            </c:strRef>
          </c:cat>
          <c:val>
            <c:numRef>
              <c:f>'Curva ABC'!$A$17:$A$40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ABC'!$B$17:$B$40</c:f>
              <c:strCache>
                <c:ptCount val="24"/>
                <c:pt idx="0">
                  <c:v>TESTE DE AJUSTE E BALANCEAMENTO DO SISTEMA DE VENTILAÇÃO E EXAUSTÃO EXISTENTE, CONFORME MEMORIAL DESCRITIVO.</c:v>
                </c:pt>
                <c:pt idx="1">
                  <c:v>UNIDADE EVAPORADORA E CONDENSADORA SISTEMA SPLIT HI-WALL INVERTER, REF.: CARRIER
TIPO DE GÁS: R410A, CAPACIDADE NOMINAL DE 22.000 BTU/h.
CONFORME FOLHA DE DADOS, INCLUSIVE INSTALAÇÃO.
TAG: A4104-UEV0201-H e A4104-UCD0201-H</c:v>
                </c:pt>
                <c:pt idx="2">
                  <c:v>UNIDADE EVAPORADORA E CONDENSADORA SISTEMA SPLIT HI-WALL INVERTER, REF.: CARRIER
TIPO DE GÁS: R410A, CAPACIDADE NOMINAL DE 9.000 BTU/h.
CONFORME FOLHA DE DADOS, INCLUSIVE INSTALAÇÃO.
TAG: A4104-UEV0101-H e A4104-UCD0101-H</c:v>
                </c:pt>
                <c:pt idx="3">
                  <c:v>SERVIÇOS DE STATUP, COMISSIONAMENTO E ENSAIOS, CONFORME FABRICANTE.</c:v>
                </c:pt>
                <c:pt idx="4">
                  <c:v>CABO DE COMANDO COM 6 VIAS, INCLUSIVE INSTALAÇÃO E INFRAESTRUTURA.</c:v>
                </c:pt>
                <c:pt idx="5">
                  <c:v>TUBO DE COBRE FLEXÍVEL, ESP. 1/32,  DIÂMETRO 3/8", INCLUSIVE CURVAS E CONEXÕES</c:v>
                </c:pt>
                <c:pt idx="6">
                  <c:v>DESMONTAGEM DE DUTOS EXISTENTES QUE IMPOSSIBILITAM A INSTALAÇÃO NOVA  (GRELHAS, DIFUSORES, DUTOS, ENTRE OUTROS.), CONFORME MEMORIAL DESCRITIVO E PROJETO</c:v>
                </c:pt>
                <c:pt idx="7">
                  <c:v>TUBO ISOLANTE TÉRMICO EM ESPUMA ELASTOMÉRICA REF.: ARMACELL,  MOD.: AF/Armaflex BR - M26, ESP. 19mm</c:v>
                </c:pt>
                <c:pt idx="8">
                  <c:v>CHAPA DE AÇO GALVANIZADO P/ CONFECÇÃO DE DUTOS COM FLANGES TIPO TDC, INCLUSIVE INSTALAÇÃO</c:v>
                </c:pt>
                <c:pt idx="9">
                  <c:v>TUBO DE COBRE FLEXÍVEL, ESP. 1/32,  DIÂMETRO 5/8", INCLUSIVE CURVAS E CONEXÕES</c:v>
                </c:pt>
                <c:pt idx="10">
                  <c:v>CARGAS DE GÁS REFRIGERANTE R410A</c:v>
                </c:pt>
                <c:pt idx="11">
                  <c:v>AMORTECEDOR EM BORRACHA DE NEOPRENE PARA APOIO DA CONDENSADORA</c:v>
                </c:pt>
                <c:pt idx="12">
                  <c:v>TUBO ISOLANTE TÉRMICO EM ESPUMA ELASTOMÉRICA REF.: ARMACELL,  MOD.: AF/Armaflex BR - M26, ESP. 19mm</c:v>
                </c:pt>
                <c:pt idx="13">
                  <c:v>TUBO DE COBRE FLEXÍVEL, ESP. 1/32,  DIÂMETRO 1/4", INCLUSIVE CURVAS E CONEXÕES</c:v>
                </c:pt>
                <c:pt idx="14">
                  <c:v>VERGALHÃO COM ROSCA, PORCA E ARRUELA DE DIÂMETRO 1/4" (TIRANTE)</c:v>
                </c:pt>
                <c:pt idx="15">
                  <c:v>TUBO ISOLANTE TÉRMICO EM ESPUMA ELASTOMÉRICA REF.: ARMACELL,  MOD.: AF/Armaflex BR - M26, ESP. 19mm</c:v>
                </c:pt>
                <c:pt idx="16">
                  <c:v>SUPORTE TIPO PERFILADO 19x38mm #18</c:v>
                </c:pt>
                <c:pt idx="17">
                  <c:v>DAMPER DE REGULAGEM, COM LAMINAS CONVERGENTE MOD.: JN-B, REF.: TROX, INCLUSIVE INSTALAÇÃO</c:v>
                </c:pt>
                <c:pt idx="18">
                  <c:v>SUPORTE TIPO MÃO FRANCESA PARA CONDENSADORA 25,6 KG</c:v>
                </c:pt>
                <c:pt idx="19">
                  <c:v>PROTEÇÃO MECÂNICA EM ALUMÍNIO LISO PARA REDE FRIGORÍGENA</c:v>
                </c:pt>
                <c:pt idx="20">
                  <c:v>SUPORTE TIPO MÃO FRANCESA PARA CONDENSADORA 15,9 KG</c:v>
                </c:pt>
                <c:pt idx="21">
                  <c:v>CAIXA DE PASSAGEM PARA AR CONDICIONADO SPLIT HI-WALL </c:v>
                </c:pt>
                <c:pt idx="22">
                  <c:v>GRELHA PARA INSUFLAÇÃO DE DUPLA DEFLEXÃO EM ALUMÍNIO  COM REGISTRO EM ALUMÍNIO - MOD.: VAT-DG, TAMANHO: ATÉ 0,10m² REF.: TROX, INCLUSIVE INSTALAÇÃO</c:v>
                </c:pt>
                <c:pt idx="23">
                  <c:v>GRELHA PARA EXAUSTÃO EM ALUMÍNIO  COM REGISTRO EM ALUMÍNIO - MOD.: VAT-AG, TAMANHO: ATÉ 0,10m² REF.: TROX, INCLUSIVE INSTALAÇÃO</c:v>
                </c:pt>
              </c:strCache>
            </c:strRef>
          </c:cat>
          <c:val>
            <c:numRef>
              <c:f>'Curva ABC'!$D$17:$D$40</c:f>
              <c:numCache>
                <c:formatCode>0.00%</c:formatCode>
                <c:ptCount val="24"/>
                <c:pt idx="0">
                  <c:v>0.26848576898629073</c:v>
                </c:pt>
                <c:pt idx="1">
                  <c:v>0.14345666982759056</c:v>
                </c:pt>
                <c:pt idx="2">
                  <c:v>0.11617770755879564</c:v>
                </c:pt>
                <c:pt idx="3">
                  <c:v>0.10739430759451629</c:v>
                </c:pt>
                <c:pt idx="4">
                  <c:v>4.6622332131282619E-2</c:v>
                </c:pt>
                <c:pt idx="5">
                  <c:v>4.6174660186767885E-2</c:v>
                </c:pt>
                <c:pt idx="6">
                  <c:v>4.0269316332613408E-2</c:v>
                </c:pt>
                <c:pt idx="7">
                  <c:v>3.9039454384238018E-2</c:v>
                </c:pt>
                <c:pt idx="8">
                  <c:v>3.7527658482433231E-2</c:v>
                </c:pt>
                <c:pt idx="9">
                  <c:v>3.5165898220599005E-2</c:v>
                </c:pt>
                <c:pt idx="10">
                  <c:v>1.9461167144153468E-2</c:v>
                </c:pt>
                <c:pt idx="11">
                  <c:v>1.6485960720056442E-2</c:v>
                </c:pt>
                <c:pt idx="12">
                  <c:v>1.6022663726165329E-2</c:v>
                </c:pt>
                <c:pt idx="13">
                  <c:v>1.3570194803866875E-2</c:v>
                </c:pt>
                <c:pt idx="14">
                  <c:v>1.3160848473417098E-2</c:v>
                </c:pt>
                <c:pt idx="15">
                  <c:v>1.2615386435899231E-2</c:v>
                </c:pt>
                <c:pt idx="16">
                  <c:v>9.7240222266759303E-3</c:v>
                </c:pt>
                <c:pt idx="17">
                  <c:v>6.1066314374808341E-3</c:v>
                </c:pt>
                <c:pt idx="18">
                  <c:v>3.111201100493702E-3</c:v>
                </c:pt>
                <c:pt idx="19">
                  <c:v>2.6742340546268531E-3</c:v>
                </c:pt>
                <c:pt idx="20">
                  <c:v>2.5046718165026029E-3</c:v>
                </c:pt>
                <c:pt idx="21">
                  <c:v>2.1063103054452842E-3</c:v>
                </c:pt>
                <c:pt idx="22">
                  <c:v>1.3745805624715817E-3</c:v>
                </c:pt>
                <c:pt idx="23">
                  <c:v>7.683534876172138E-4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ABC'!$A$17:$A$40</c:f>
              <c:strCache>
                <c:ptCount val="24"/>
                <c:pt idx="0">
                  <c:v>6.2</c:v>
                </c:pt>
                <c:pt idx="1">
                  <c:v>1.2</c:v>
                </c:pt>
                <c:pt idx="2">
                  <c:v>1.1</c:v>
                </c:pt>
                <c:pt idx="3">
                  <c:v>6.1</c:v>
                </c:pt>
                <c:pt idx="4">
                  <c:v>7.2</c:v>
                </c:pt>
                <c:pt idx="5">
                  <c:v>2.2</c:v>
                </c:pt>
                <c:pt idx="6">
                  <c:v>6.3</c:v>
                </c:pt>
                <c:pt idx="7">
                  <c:v>2.5</c:v>
                </c:pt>
                <c:pt idx="8">
                  <c:v>3.1</c:v>
                </c:pt>
                <c:pt idx="9">
                  <c:v>2.3</c:v>
                </c:pt>
                <c:pt idx="10">
                  <c:v>2.9</c:v>
                </c:pt>
                <c:pt idx="11">
                  <c:v>7.1</c:v>
                </c:pt>
                <c:pt idx="12">
                  <c:v>2.6</c:v>
                </c:pt>
                <c:pt idx="13">
                  <c:v>2.1</c:v>
                </c:pt>
                <c:pt idx="14">
                  <c:v>2.8</c:v>
                </c:pt>
                <c:pt idx="15">
                  <c:v>2.4</c:v>
                </c:pt>
                <c:pt idx="16">
                  <c:v>2.7</c:v>
                </c:pt>
                <c:pt idx="17">
                  <c:v>5.1</c:v>
                </c:pt>
                <c:pt idx="18">
                  <c:v>7.4</c:v>
                </c:pt>
                <c:pt idx="19">
                  <c:v>2.10</c:v>
                </c:pt>
                <c:pt idx="20">
                  <c:v>7.3</c:v>
                </c:pt>
                <c:pt idx="21">
                  <c:v>7.3</c:v>
                </c:pt>
                <c:pt idx="22">
                  <c:v>4.2</c:v>
                </c:pt>
                <c:pt idx="23">
                  <c:v>4.1</c:v>
                </c:pt>
              </c:strCache>
            </c:strRef>
          </c:cat>
          <c:val>
            <c:numRef>
              <c:f>'Curva ABC'!$E$17:$E$40</c:f>
              <c:numCache>
                <c:formatCode>0.00%</c:formatCode>
                <c:ptCount val="24"/>
                <c:pt idx="0">
                  <c:v>0.26848576898629073</c:v>
                </c:pt>
                <c:pt idx="1">
                  <c:v>0.41194243881388126</c:v>
                </c:pt>
                <c:pt idx="2">
                  <c:v>0.5281201463726769</c:v>
                </c:pt>
                <c:pt idx="3">
                  <c:v>0.63551445396719319</c:v>
                </c:pt>
                <c:pt idx="4">
                  <c:v>0.68213678609847583</c:v>
                </c:pt>
                <c:pt idx="5">
                  <c:v>0.72831144628524369</c:v>
                </c:pt>
                <c:pt idx="6">
                  <c:v>0.76858076261785713</c:v>
                </c:pt>
                <c:pt idx="7">
                  <c:v>0.80762021700209519</c:v>
                </c:pt>
                <c:pt idx="8">
                  <c:v>0.84514787548452841</c:v>
                </c:pt>
                <c:pt idx="9">
                  <c:v>0.88031377370512742</c:v>
                </c:pt>
                <c:pt idx="10">
                  <c:v>0.89977494084928089</c:v>
                </c:pt>
                <c:pt idx="11">
                  <c:v>0.91626090156933737</c:v>
                </c:pt>
                <c:pt idx="12">
                  <c:v>0.93228356529550271</c:v>
                </c:pt>
                <c:pt idx="13">
                  <c:v>0.94585376009936961</c:v>
                </c:pt>
                <c:pt idx="14">
                  <c:v>0.95901460857278675</c:v>
                </c:pt>
                <c:pt idx="15">
                  <c:v>0.97162999500868596</c:v>
                </c:pt>
                <c:pt idx="16">
                  <c:v>0.98135401723536186</c:v>
                </c:pt>
                <c:pt idx="17">
                  <c:v>0.98746064867284267</c:v>
                </c:pt>
                <c:pt idx="18">
                  <c:v>0.99057184977333634</c:v>
                </c:pt>
                <c:pt idx="19">
                  <c:v>0.9932460838279632</c:v>
                </c:pt>
                <c:pt idx="20">
                  <c:v>0.9957507556444658</c:v>
                </c:pt>
                <c:pt idx="21">
                  <c:v>0.99785706594991108</c:v>
                </c:pt>
                <c:pt idx="22">
                  <c:v>0.99923164651238261</c:v>
                </c:pt>
                <c:pt idx="23">
                  <c:v>0.99999999999999978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ABC'!$B$17:$B$40</c:f>
              <c:strCache>
                <c:ptCount val="24"/>
                <c:pt idx="0">
                  <c:v>TESTE DE AJUSTE E BALANCEAMENTO DO SISTEMA DE VENTILAÇÃO E EXAUSTÃO EXISTENTE, CONFORME MEMORIAL DESCRITIVO.</c:v>
                </c:pt>
                <c:pt idx="1">
                  <c:v>UNIDADE EVAPORADORA E CONDENSADORA SISTEMA SPLIT HI-WALL INVERTER, REF.: CARRIER
TIPO DE GÁS: R410A, CAPACIDADE NOMINAL DE 22.000 BTU/h.
CONFORME FOLHA DE DADOS, INCLUSIVE INSTALAÇÃO.
TAG: A4104-UEV0201-H e A4104-UCD0201-H</c:v>
                </c:pt>
                <c:pt idx="2">
                  <c:v>UNIDADE EVAPORADORA E CONDENSADORA SISTEMA SPLIT HI-WALL INVERTER, REF.: CARRIER
TIPO DE GÁS: R410A, CAPACIDADE NOMINAL DE 9.000 BTU/h.
CONFORME FOLHA DE DADOS, INCLUSIVE INSTALAÇÃO.
TAG: A4104-UEV0101-H e A4104-UCD0101-H</c:v>
                </c:pt>
                <c:pt idx="3">
                  <c:v>SERVIÇOS DE STATUP, COMISSIONAMENTO E ENSAIOS, CONFORME FABRICANTE.</c:v>
                </c:pt>
                <c:pt idx="4">
                  <c:v>CABO DE COMANDO COM 6 VIAS, INCLUSIVE INSTALAÇÃO E INFRAESTRUTURA.</c:v>
                </c:pt>
                <c:pt idx="5">
                  <c:v>TUBO DE COBRE FLEXÍVEL, ESP. 1/32,  DIÂMETRO 3/8", INCLUSIVE CURVAS E CONEXÕES</c:v>
                </c:pt>
                <c:pt idx="6">
                  <c:v>DESMONTAGEM DE DUTOS EXISTENTES QUE IMPOSSIBILITAM A INSTALAÇÃO NOVA  (GRELHAS, DIFUSORES, DUTOS, ENTRE OUTROS.), CONFORME MEMORIAL DESCRITIVO E PROJETO</c:v>
                </c:pt>
                <c:pt idx="7">
                  <c:v>TUBO ISOLANTE TÉRMICO EM ESPUMA ELASTOMÉRICA REF.: ARMACELL,  MOD.: AF/Armaflex BR - M26, ESP. 19mm</c:v>
                </c:pt>
                <c:pt idx="8">
                  <c:v>CHAPA DE AÇO GALVANIZADO P/ CONFECÇÃO DE DUTOS COM FLANGES TIPO TDC, INCLUSIVE INSTALAÇÃO</c:v>
                </c:pt>
                <c:pt idx="9">
                  <c:v>TUBO DE COBRE FLEXÍVEL, ESP. 1/32,  DIÂMETRO 5/8", INCLUSIVE CURVAS E CONEXÕES</c:v>
                </c:pt>
                <c:pt idx="10">
                  <c:v>CARGAS DE GÁS REFRIGERANTE R410A</c:v>
                </c:pt>
                <c:pt idx="11">
                  <c:v>AMORTECEDOR EM BORRACHA DE NEOPRENE PARA APOIO DA CONDENSADORA</c:v>
                </c:pt>
                <c:pt idx="12">
                  <c:v>TUBO ISOLANTE TÉRMICO EM ESPUMA ELASTOMÉRICA REF.: ARMACELL,  MOD.: AF/Armaflex BR - M26, ESP. 19mm</c:v>
                </c:pt>
                <c:pt idx="13">
                  <c:v>TUBO DE COBRE FLEXÍVEL, ESP. 1/32,  DIÂMETRO 1/4", INCLUSIVE CURVAS E CONEXÕES</c:v>
                </c:pt>
                <c:pt idx="14">
                  <c:v>VERGALHÃO COM ROSCA, PORCA E ARRUELA DE DIÂMETRO 1/4" (TIRANTE)</c:v>
                </c:pt>
                <c:pt idx="15">
                  <c:v>TUBO ISOLANTE TÉRMICO EM ESPUMA ELASTOMÉRICA REF.: ARMACELL,  MOD.: AF/Armaflex BR - M26, ESP. 19mm</c:v>
                </c:pt>
                <c:pt idx="16">
                  <c:v>SUPORTE TIPO PERFILADO 19x38mm #18</c:v>
                </c:pt>
                <c:pt idx="17">
                  <c:v>DAMPER DE REGULAGEM, COM LAMINAS CONVERGENTE MOD.: JN-B, REF.: TROX, INCLUSIVE INSTALAÇÃO</c:v>
                </c:pt>
                <c:pt idx="18">
                  <c:v>SUPORTE TIPO MÃO FRANCESA PARA CONDENSADORA 25,6 KG</c:v>
                </c:pt>
                <c:pt idx="19">
                  <c:v>PROTEÇÃO MECÂNICA EM ALUMÍNIO LISO PARA REDE FRIGORÍGENA</c:v>
                </c:pt>
                <c:pt idx="20">
                  <c:v>SUPORTE TIPO MÃO FRANCESA PARA CONDENSADORA 15,9 KG</c:v>
                </c:pt>
                <c:pt idx="21">
                  <c:v>CAIXA DE PASSAGEM PARA AR CONDICIONADO SPLIT HI-WALL </c:v>
                </c:pt>
                <c:pt idx="22">
                  <c:v>GRELHA PARA INSUFLAÇÃO DE DUPLA DEFLEXÃO EM ALUMÍNIO  COM REGISTRO EM ALUMÍNIO - MOD.: VAT-DG, TAMANHO: ATÉ 0,10m² REF.: TROX, INCLUSIVE INSTALAÇÃO</c:v>
                </c:pt>
                <c:pt idx="23">
                  <c:v>GRELHA PARA EXAUSTÃO EM ALUMÍNIO  COM REGISTRO EM ALUMÍNIO - MOD.: VAT-AG, TAMANHO: ATÉ 0,10m² REF.: TROX, INCLUSIVE INSTALAÇÃO</c:v>
                </c:pt>
              </c:strCache>
            </c:strRef>
          </c:cat>
          <c:val>
            <c:numRef>
              <c:f>'Curva ABC'!$A$17:$A$40</c:f>
              <c:numCache>
                <c:formatCode>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ABC'!$B$17:$B$40</c:f>
              <c:strCache>
                <c:ptCount val="24"/>
                <c:pt idx="0">
                  <c:v>TESTE DE AJUSTE E BALANCEAMENTO DO SISTEMA DE VENTILAÇÃO E EXAUSTÃO EXISTENTE, CONFORME MEMORIAL DESCRITIVO.</c:v>
                </c:pt>
                <c:pt idx="1">
                  <c:v>UNIDADE EVAPORADORA E CONDENSADORA SISTEMA SPLIT HI-WALL INVERTER, REF.: CARRIER
TIPO DE GÁS: R410A, CAPACIDADE NOMINAL DE 22.000 BTU/h.
CONFORME FOLHA DE DADOS, INCLUSIVE INSTALAÇÃO.
TAG: A4104-UEV0201-H e A4104-UCD0201-H</c:v>
                </c:pt>
                <c:pt idx="2">
                  <c:v>UNIDADE EVAPORADORA E CONDENSADORA SISTEMA SPLIT HI-WALL INVERTER, REF.: CARRIER
TIPO DE GÁS: R410A, CAPACIDADE NOMINAL DE 9.000 BTU/h.
CONFORME FOLHA DE DADOS, INCLUSIVE INSTALAÇÃO.
TAG: A4104-UEV0101-H e A4104-UCD0101-H</c:v>
                </c:pt>
                <c:pt idx="3">
                  <c:v>SERVIÇOS DE STATUP, COMISSIONAMENTO E ENSAIOS, CONFORME FABRICANTE.</c:v>
                </c:pt>
                <c:pt idx="4">
                  <c:v>CABO DE COMANDO COM 6 VIAS, INCLUSIVE INSTALAÇÃO E INFRAESTRUTURA.</c:v>
                </c:pt>
                <c:pt idx="5">
                  <c:v>TUBO DE COBRE FLEXÍVEL, ESP. 1/32,  DIÂMETRO 3/8", INCLUSIVE CURVAS E CONEXÕES</c:v>
                </c:pt>
                <c:pt idx="6">
                  <c:v>DESMONTAGEM DE DUTOS EXISTENTES QUE IMPOSSIBILITAM A INSTALAÇÃO NOVA  (GRELHAS, DIFUSORES, DUTOS, ENTRE OUTROS.), CONFORME MEMORIAL DESCRITIVO E PROJETO</c:v>
                </c:pt>
                <c:pt idx="7">
                  <c:v>TUBO ISOLANTE TÉRMICO EM ESPUMA ELASTOMÉRICA REF.: ARMACELL,  MOD.: AF/Armaflex BR - M26, ESP. 19mm</c:v>
                </c:pt>
                <c:pt idx="8">
                  <c:v>CHAPA DE AÇO GALVANIZADO P/ CONFECÇÃO DE DUTOS COM FLANGES TIPO TDC, INCLUSIVE INSTALAÇÃO</c:v>
                </c:pt>
                <c:pt idx="9">
                  <c:v>TUBO DE COBRE FLEXÍVEL, ESP. 1/32,  DIÂMETRO 5/8", INCLUSIVE CURVAS E CONEXÕES</c:v>
                </c:pt>
                <c:pt idx="10">
                  <c:v>CARGAS DE GÁS REFRIGERANTE R410A</c:v>
                </c:pt>
                <c:pt idx="11">
                  <c:v>AMORTECEDOR EM BORRACHA DE NEOPRENE PARA APOIO DA CONDENSADORA</c:v>
                </c:pt>
                <c:pt idx="12">
                  <c:v>TUBO ISOLANTE TÉRMICO EM ESPUMA ELASTOMÉRICA REF.: ARMACELL,  MOD.: AF/Armaflex BR - M26, ESP. 19mm</c:v>
                </c:pt>
                <c:pt idx="13">
                  <c:v>TUBO DE COBRE FLEXÍVEL, ESP. 1/32,  DIÂMETRO 1/4", INCLUSIVE CURVAS E CONEXÕES</c:v>
                </c:pt>
                <c:pt idx="14">
                  <c:v>VERGALHÃO COM ROSCA, PORCA E ARRUELA DE DIÂMETRO 1/4" (TIRANTE)</c:v>
                </c:pt>
                <c:pt idx="15">
                  <c:v>TUBO ISOLANTE TÉRMICO EM ESPUMA ELASTOMÉRICA REF.: ARMACELL,  MOD.: AF/Armaflex BR - M26, ESP. 19mm</c:v>
                </c:pt>
                <c:pt idx="16">
                  <c:v>SUPORTE TIPO PERFILADO 19x38mm #18</c:v>
                </c:pt>
                <c:pt idx="17">
                  <c:v>DAMPER DE REGULAGEM, COM LAMINAS CONVERGENTE MOD.: JN-B, REF.: TROX, INCLUSIVE INSTALAÇÃO</c:v>
                </c:pt>
                <c:pt idx="18">
                  <c:v>SUPORTE TIPO MÃO FRANCESA PARA CONDENSADORA 25,6 KG</c:v>
                </c:pt>
                <c:pt idx="19">
                  <c:v>PROTEÇÃO MECÂNICA EM ALUMÍNIO LISO PARA REDE FRIGORÍGENA</c:v>
                </c:pt>
                <c:pt idx="20">
                  <c:v>SUPORTE TIPO MÃO FRANCESA PARA CONDENSADORA 15,9 KG</c:v>
                </c:pt>
                <c:pt idx="21">
                  <c:v>CAIXA DE PASSAGEM PARA AR CONDICIONADO SPLIT HI-WALL </c:v>
                </c:pt>
                <c:pt idx="22">
                  <c:v>GRELHA PARA INSUFLAÇÃO DE DUPLA DEFLEXÃO EM ALUMÍNIO  COM REGISTRO EM ALUMÍNIO - MOD.: VAT-DG, TAMANHO: ATÉ 0,10m² REF.: TROX, INCLUSIVE INSTALAÇÃO</c:v>
                </c:pt>
                <c:pt idx="23">
                  <c:v>GRELHA PARA EXAUSTÃO EM ALUMÍNIO  COM REGISTRO EM ALUMÍNIO - MOD.: VAT-AG, TAMANHO: ATÉ 0,10m² REF.: TROX, INCLUSIVE INSTALAÇÃO</c:v>
                </c:pt>
              </c:strCache>
            </c:strRef>
          </c:cat>
          <c:val>
            <c:numRef>
              <c:f>'Curva ABC'!$D$17:$D$40</c:f>
              <c:numCache>
                <c:formatCode>0.00%</c:formatCode>
                <c:ptCount val="24"/>
                <c:pt idx="0">
                  <c:v>0.26848576898629073</c:v>
                </c:pt>
                <c:pt idx="1">
                  <c:v>0.14345666982759056</c:v>
                </c:pt>
                <c:pt idx="2">
                  <c:v>0.11617770755879564</c:v>
                </c:pt>
                <c:pt idx="3">
                  <c:v>0.10739430759451629</c:v>
                </c:pt>
                <c:pt idx="4">
                  <c:v>4.6622332131282619E-2</c:v>
                </c:pt>
                <c:pt idx="5">
                  <c:v>4.6174660186767885E-2</c:v>
                </c:pt>
                <c:pt idx="6">
                  <c:v>4.0269316332613408E-2</c:v>
                </c:pt>
                <c:pt idx="7">
                  <c:v>3.9039454384238018E-2</c:v>
                </c:pt>
                <c:pt idx="8">
                  <c:v>3.7527658482433231E-2</c:v>
                </c:pt>
                <c:pt idx="9">
                  <c:v>3.5165898220599005E-2</c:v>
                </c:pt>
                <c:pt idx="10">
                  <c:v>1.9461167144153468E-2</c:v>
                </c:pt>
                <c:pt idx="11">
                  <c:v>1.6485960720056442E-2</c:v>
                </c:pt>
                <c:pt idx="12">
                  <c:v>1.6022663726165329E-2</c:v>
                </c:pt>
                <c:pt idx="13">
                  <c:v>1.3570194803866875E-2</c:v>
                </c:pt>
                <c:pt idx="14">
                  <c:v>1.3160848473417098E-2</c:v>
                </c:pt>
                <c:pt idx="15">
                  <c:v>1.2615386435899231E-2</c:v>
                </c:pt>
                <c:pt idx="16">
                  <c:v>9.7240222266759303E-3</c:v>
                </c:pt>
                <c:pt idx="17">
                  <c:v>6.1066314374808341E-3</c:v>
                </c:pt>
                <c:pt idx="18">
                  <c:v>3.111201100493702E-3</c:v>
                </c:pt>
                <c:pt idx="19">
                  <c:v>2.6742340546268531E-3</c:v>
                </c:pt>
                <c:pt idx="20">
                  <c:v>2.5046718165026029E-3</c:v>
                </c:pt>
                <c:pt idx="21">
                  <c:v>2.1063103054452842E-3</c:v>
                </c:pt>
                <c:pt idx="22">
                  <c:v>1.3745805624715817E-3</c:v>
                </c:pt>
                <c:pt idx="23">
                  <c:v>7.683534876172138E-4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85726</xdr:colOff>
      <xdr:row>7</xdr:row>
      <xdr:rowOff>65088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676660</xdr:colOff>
      <xdr:row>2</xdr:row>
      <xdr:rowOff>89189</xdr:rowOff>
    </xdr:from>
    <xdr:to>
      <xdr:col>2</xdr:col>
      <xdr:colOff>894549</xdr:colOff>
      <xdr:row>8</xdr:row>
      <xdr:rowOff>26747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83CBE6-F0A3-469F-992E-3DE98D48C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60" y="470189"/>
          <a:ext cx="3542980" cy="16725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/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18" dataDxfId="17">
  <autoFilter ref="H16:K19" xr:uid="{8D25DF6A-8ED8-4BE0-8264-35053602983A}"/>
  <tableColumns count="4">
    <tableColumn id="1" xr3:uid="{F527997D-D2B9-45EB-8EFD-3E002A9F0C4A}" name="Classe" dataDxfId="16"/>
    <tableColumn id="2" xr3:uid="{9789994B-63B6-4B7C-ABDF-755DC4CEAE56}" name="%" dataDxfId="15" dataCellStyle="Porcentagem"/>
    <tableColumn id="3" xr3:uid="{DAEC5591-5FB5-4664-8BFF-5731F0681A3A}" name="Proporção" dataDxfId="14" dataCellStyle="Porcentagem">
      <calculatedColumnFormula>COUNTIF($F$17:$F$40,$H17)/COUNTA($D$17:$D$40)</calculatedColumnFormula>
    </tableColumn>
    <tableColumn id="4" xr3:uid="{0E3B9E78-51B2-4C69-9A67-E43C23CC9EF1}" name="Proporção valores" dataDxfId="13" dataCellStyle="Porcentagem">
      <calculatedColumnFormula>SUMIF(F16:F40,H17,D16:D40)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Z14" sqref="Z14"/>
    </sheetView>
  </sheetViews>
  <sheetFormatPr defaultColWidth="2.7265625" defaultRowHeight="12.75" customHeight="1" x14ac:dyDescent="0.35"/>
  <cols>
    <col min="18" max="22" width="4.6328125" customWidth="1"/>
    <col min="23" max="27" width="5.1796875" customWidth="1"/>
    <col min="34" max="34" width="4.453125" customWidth="1"/>
  </cols>
  <sheetData>
    <row r="1" spans="1:34" ht="10.5" customHeight="1" x14ac:dyDescent="0.35">
      <c r="A1" s="197"/>
      <c r="B1" s="198"/>
      <c r="C1" s="198"/>
      <c r="D1" s="198"/>
      <c r="E1" s="198"/>
      <c r="F1" s="198"/>
      <c r="G1" s="199"/>
      <c r="H1" s="209" t="s">
        <v>35</v>
      </c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1"/>
      <c r="AB1" s="221" t="s">
        <v>0</v>
      </c>
      <c r="AC1" s="222"/>
      <c r="AD1" s="222"/>
      <c r="AE1" s="222"/>
      <c r="AF1" s="222"/>
      <c r="AG1" s="222"/>
      <c r="AH1" s="223"/>
    </row>
    <row r="2" spans="1:34" ht="10.5" customHeight="1" x14ac:dyDescent="0.35">
      <c r="A2" s="200"/>
      <c r="B2" s="201"/>
      <c r="C2" s="201"/>
      <c r="D2" s="201"/>
      <c r="E2" s="201"/>
      <c r="F2" s="201"/>
      <c r="G2" s="202"/>
      <c r="H2" s="212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4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00"/>
      <c r="B3" s="201"/>
      <c r="C3" s="201"/>
      <c r="D3" s="201"/>
      <c r="E3" s="201"/>
      <c r="F3" s="201"/>
      <c r="G3" s="202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00"/>
      <c r="B4" s="201"/>
      <c r="C4" s="201"/>
      <c r="D4" s="201"/>
      <c r="E4" s="201"/>
      <c r="F4" s="201"/>
      <c r="G4" s="202"/>
      <c r="H4" s="215" t="s">
        <v>34</v>
      </c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7"/>
      <c r="W4" s="194" t="s">
        <v>148</v>
      </c>
      <c r="X4" s="195"/>
      <c r="Y4" s="195"/>
      <c r="Z4" s="195"/>
      <c r="AA4" s="196"/>
      <c r="AB4" s="31" t="s">
        <v>75</v>
      </c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00"/>
      <c r="B5" s="201"/>
      <c r="C5" s="201"/>
      <c r="D5" s="201"/>
      <c r="E5" s="201"/>
      <c r="F5" s="201"/>
      <c r="G5" s="202"/>
      <c r="H5" s="231" t="s">
        <v>45</v>
      </c>
      <c r="I5" s="232"/>
      <c r="J5" s="232"/>
      <c r="K5" s="232"/>
      <c r="L5" s="233"/>
      <c r="M5" s="225" t="s">
        <v>46</v>
      </c>
      <c r="N5" s="226"/>
      <c r="O5" s="226"/>
      <c r="P5" s="226"/>
      <c r="Q5" s="227"/>
      <c r="R5" s="225" t="s">
        <v>47</v>
      </c>
      <c r="S5" s="226"/>
      <c r="T5" s="226"/>
      <c r="U5" s="226"/>
      <c r="V5" s="227"/>
      <c r="W5" s="237" t="s">
        <v>38</v>
      </c>
      <c r="X5" s="238"/>
      <c r="Y5" s="239"/>
      <c r="Z5" s="238" t="s">
        <v>71</v>
      </c>
      <c r="AA5" s="239"/>
      <c r="AB5" s="31" t="s">
        <v>75</v>
      </c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00"/>
      <c r="B6" s="201"/>
      <c r="C6" s="201"/>
      <c r="D6" s="201"/>
      <c r="E6" s="201"/>
      <c r="F6" s="201"/>
      <c r="G6" s="202"/>
      <c r="H6" s="234"/>
      <c r="I6" s="235"/>
      <c r="J6" s="235"/>
      <c r="K6" s="235"/>
      <c r="L6" s="236"/>
      <c r="M6" s="228"/>
      <c r="N6" s="229"/>
      <c r="O6" s="229"/>
      <c r="P6" s="229"/>
      <c r="Q6" s="230"/>
      <c r="R6" s="228"/>
      <c r="S6" s="229"/>
      <c r="T6" s="229"/>
      <c r="U6" s="229"/>
      <c r="V6" s="230"/>
      <c r="W6" s="240"/>
      <c r="X6" s="241"/>
      <c r="Y6" s="242"/>
      <c r="Z6" s="241"/>
      <c r="AA6" s="242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8.5" x14ac:dyDescent="0.35">
      <c r="A7" s="200"/>
      <c r="B7" s="201"/>
      <c r="C7" s="201"/>
      <c r="D7" s="201"/>
      <c r="E7" s="201"/>
      <c r="F7" s="201"/>
      <c r="G7" s="202"/>
      <c r="H7" s="215" t="s">
        <v>76</v>
      </c>
      <c r="I7" s="216"/>
      <c r="J7" s="216"/>
      <c r="K7" s="216"/>
      <c r="L7" s="217"/>
      <c r="M7" s="215" t="s">
        <v>147</v>
      </c>
      <c r="N7" s="216"/>
      <c r="O7" s="216"/>
      <c r="P7" s="216"/>
      <c r="Q7" s="217"/>
      <c r="R7" s="215" t="s">
        <v>169</v>
      </c>
      <c r="S7" s="216"/>
      <c r="T7" s="216"/>
      <c r="U7" s="216"/>
      <c r="V7" s="217"/>
      <c r="W7" s="215" t="s">
        <v>83</v>
      </c>
      <c r="X7" s="216"/>
      <c r="Y7" s="217"/>
      <c r="Z7" s="224" t="s">
        <v>149</v>
      </c>
      <c r="AA7" s="217"/>
      <c r="AB7" s="31" t="s">
        <v>75</v>
      </c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00"/>
      <c r="B8" s="201"/>
      <c r="C8" s="201"/>
      <c r="D8" s="201"/>
      <c r="E8" s="201"/>
      <c r="F8" s="201"/>
      <c r="G8" s="203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 t="s">
        <v>75</v>
      </c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00"/>
      <c r="B9" s="201"/>
      <c r="C9" s="201"/>
      <c r="D9" s="201"/>
      <c r="E9" s="201"/>
      <c r="F9" s="201"/>
      <c r="G9" s="202"/>
      <c r="H9" s="215" t="s">
        <v>150</v>
      </c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7"/>
      <c r="W9" s="218">
        <v>46107</v>
      </c>
      <c r="X9" s="219"/>
      <c r="Y9" s="220"/>
      <c r="Z9" s="215">
        <v>1</v>
      </c>
      <c r="AA9" s="217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00"/>
      <c r="B10" s="201"/>
      <c r="C10" s="201"/>
      <c r="D10" s="201"/>
      <c r="E10" s="201"/>
      <c r="F10" s="201"/>
      <c r="G10" s="202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00"/>
      <c r="B11" s="201"/>
      <c r="C11" s="201"/>
      <c r="D11" s="201"/>
      <c r="E11" s="201"/>
      <c r="F11" s="201"/>
      <c r="G11" s="202"/>
      <c r="H11" s="191" t="s">
        <v>84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3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00"/>
      <c r="B12" s="201"/>
      <c r="C12" s="201"/>
      <c r="D12" s="201"/>
      <c r="E12" s="201"/>
      <c r="F12" s="201"/>
      <c r="G12" s="202"/>
      <c r="H12" s="191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3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04"/>
      <c r="B13" s="205"/>
      <c r="C13" s="205"/>
      <c r="D13" s="205"/>
      <c r="E13" s="205"/>
      <c r="F13" s="205"/>
      <c r="G13" s="206"/>
      <c r="H13" s="194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6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8"/>
    </row>
    <row r="17" spans="1:34" ht="12.75" customHeight="1" x14ac:dyDescent="0.35">
      <c r="A17" s="10"/>
      <c r="B17" s="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8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75"/>
      <c r="C57" s="177"/>
      <c r="D57" s="176"/>
      <c r="E57" s="178"/>
      <c r="F57" s="178"/>
      <c r="G57" s="178"/>
      <c r="H57" s="179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1"/>
      <c r="AB57" s="175"/>
      <c r="AC57" s="176"/>
      <c r="AD57" s="175"/>
      <c r="AE57" s="176"/>
      <c r="AF57" s="175"/>
      <c r="AG57" s="176"/>
      <c r="AH57" s="11"/>
    </row>
    <row r="58" spans="1:34" ht="12.75" customHeight="1" x14ac:dyDescent="0.35">
      <c r="A58" s="12"/>
      <c r="B58" s="175"/>
      <c r="C58" s="177"/>
      <c r="D58" s="176"/>
      <c r="E58" s="178"/>
      <c r="F58" s="178"/>
      <c r="G58" s="178"/>
      <c r="H58" s="179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1"/>
      <c r="AB58" s="175"/>
      <c r="AC58" s="176"/>
      <c r="AD58" s="175"/>
      <c r="AE58" s="176"/>
      <c r="AF58" s="175"/>
      <c r="AG58" s="176"/>
      <c r="AH58" s="11"/>
    </row>
    <row r="59" spans="1:34" ht="12.75" customHeight="1" x14ac:dyDescent="0.35">
      <c r="A59" s="12"/>
      <c r="B59" s="175"/>
      <c r="C59" s="177"/>
      <c r="D59" s="176"/>
      <c r="E59" s="178"/>
      <c r="F59" s="178"/>
      <c r="G59" s="178"/>
      <c r="H59" s="179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1"/>
      <c r="AB59" s="175"/>
      <c r="AC59" s="176"/>
      <c r="AD59" s="175"/>
      <c r="AE59" s="176"/>
      <c r="AF59" s="175"/>
      <c r="AG59" s="176"/>
      <c r="AH59" s="11"/>
    </row>
    <row r="60" spans="1:34" ht="12.75" customHeight="1" x14ac:dyDescent="0.35">
      <c r="A60" s="12"/>
      <c r="B60" s="175"/>
      <c r="C60" s="177"/>
      <c r="D60" s="176"/>
      <c r="E60" s="178"/>
      <c r="F60" s="178"/>
      <c r="G60" s="178"/>
      <c r="H60" s="179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1"/>
      <c r="AB60" s="175"/>
      <c r="AC60" s="176"/>
      <c r="AD60" s="175"/>
      <c r="AE60" s="176"/>
      <c r="AF60" s="175"/>
      <c r="AG60" s="176"/>
      <c r="AH60" s="11"/>
    </row>
    <row r="61" spans="1:34" ht="12.75" customHeight="1" x14ac:dyDescent="0.35">
      <c r="A61" s="12"/>
      <c r="B61" s="175"/>
      <c r="C61" s="177"/>
      <c r="D61" s="176"/>
      <c r="E61" s="182"/>
      <c r="F61" s="183"/>
      <c r="G61" s="183"/>
      <c r="H61" s="179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1"/>
      <c r="AB61" s="175"/>
      <c r="AC61" s="176"/>
      <c r="AD61" s="175"/>
      <c r="AE61" s="176"/>
      <c r="AF61" s="175"/>
      <c r="AG61" s="176"/>
      <c r="AH61" s="11"/>
    </row>
    <row r="62" spans="1:34" ht="12.75" customHeight="1" x14ac:dyDescent="0.35">
      <c r="A62" s="12"/>
      <c r="B62" s="175"/>
      <c r="C62" s="177"/>
      <c r="D62" s="176"/>
      <c r="E62" s="182"/>
      <c r="F62" s="183"/>
      <c r="G62" s="183"/>
      <c r="H62" s="179"/>
      <c r="I62" s="180"/>
      <c r="J62" s="180"/>
      <c r="K62" s="180"/>
      <c r="L62" s="180"/>
      <c r="M62" s="180"/>
      <c r="N62" s="180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1"/>
      <c r="AB62" s="175"/>
      <c r="AC62" s="176"/>
      <c r="AD62" s="175"/>
      <c r="AE62" s="176"/>
      <c r="AF62" s="175"/>
      <c r="AG62" s="176"/>
      <c r="AH62" s="11"/>
    </row>
    <row r="63" spans="1:34" ht="12.75" customHeight="1" x14ac:dyDescent="0.35">
      <c r="A63" s="13"/>
      <c r="B63" s="184" t="s">
        <v>12</v>
      </c>
      <c r="C63" s="185"/>
      <c r="D63" s="186"/>
      <c r="E63" s="187" t="s">
        <v>24</v>
      </c>
      <c r="F63" s="187"/>
      <c r="G63" s="187"/>
      <c r="H63" s="188" t="s">
        <v>13</v>
      </c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90"/>
      <c r="AB63" s="184" t="s">
        <v>14</v>
      </c>
      <c r="AC63" s="186"/>
      <c r="AD63" s="184" t="s">
        <v>15</v>
      </c>
      <c r="AE63" s="186"/>
      <c r="AF63" s="184" t="s">
        <v>16</v>
      </c>
      <c r="AG63" s="186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0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48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J19" sqref="J19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0.6328125" style="27" customWidth="1"/>
    <col min="3" max="3" width="19.6328125" style="40" customWidth="1"/>
    <col min="4" max="4" width="47.7265625" style="27" customWidth="1"/>
    <col min="5" max="5" width="52.453125" style="27" customWidth="1"/>
    <col min="6" max="6" width="28.7265625" style="27" customWidth="1"/>
    <col min="7" max="7" width="20.81640625" style="27" bestFit="1" customWidth="1"/>
    <col min="8" max="8" width="13.81640625" style="30" customWidth="1"/>
    <col min="9" max="9" width="24.26953125" style="27" customWidth="1"/>
    <col min="10" max="10" width="28.906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3"/>
      <c r="B1" s="74"/>
      <c r="C1" s="75"/>
      <c r="D1" s="141" t="str">
        <f>Capa!H1</f>
        <v>DIVISÃO DE CUSTOS E ORÇAMENTOS</v>
      </c>
      <c r="E1" s="142"/>
      <c r="F1" s="142"/>
      <c r="G1" s="142"/>
      <c r="H1" s="142"/>
      <c r="I1" s="142"/>
      <c r="J1" s="142"/>
      <c r="K1" s="83"/>
      <c r="L1" s="84"/>
      <c r="M1" s="84"/>
      <c r="N1" s="85"/>
    </row>
    <row r="2" spans="1:14" ht="15" customHeight="1" x14ac:dyDescent="0.35">
      <c r="A2" s="76"/>
      <c r="B2" s="77"/>
      <c r="C2" s="78"/>
      <c r="D2" s="143"/>
      <c r="E2" s="144"/>
      <c r="F2" s="144"/>
      <c r="G2" s="144"/>
      <c r="H2" s="144"/>
      <c r="I2" s="144"/>
      <c r="J2" s="144"/>
      <c r="K2" s="133" t="s">
        <v>0</v>
      </c>
      <c r="L2" s="134"/>
      <c r="M2" s="134"/>
      <c r="N2" s="135"/>
    </row>
    <row r="3" spans="1:14" ht="15" customHeight="1" x14ac:dyDescent="0.35">
      <c r="A3" s="76"/>
      <c r="B3" s="77"/>
      <c r="C3" s="78"/>
      <c r="D3" s="138" t="s">
        <v>1</v>
      </c>
      <c r="E3" s="139"/>
      <c r="F3" s="139"/>
      <c r="G3" s="139"/>
      <c r="H3" s="139"/>
      <c r="I3" s="138" t="s">
        <v>17</v>
      </c>
      <c r="J3" s="139"/>
      <c r="K3" s="87" t="s">
        <v>41</v>
      </c>
      <c r="L3" s="88"/>
      <c r="M3" s="147" t="s">
        <v>42</v>
      </c>
      <c r="N3" s="148"/>
    </row>
    <row r="4" spans="1:14" ht="15" customHeight="1" x14ac:dyDescent="0.35">
      <c r="A4" s="76"/>
      <c r="B4" s="77"/>
      <c r="C4" s="78"/>
      <c r="D4" s="136" t="str">
        <f>Capa!H4</f>
        <v>PLANILHA ORÇAMENTÁRIA</v>
      </c>
      <c r="E4" s="137"/>
      <c r="F4" s="137"/>
      <c r="G4" s="137"/>
      <c r="H4" s="137"/>
      <c r="I4" s="136" t="str">
        <f>Capa!W4</f>
        <v>DOP-A4104-PE-HV-LI-0002_00</v>
      </c>
      <c r="J4" s="137"/>
      <c r="K4" s="91" t="str">
        <f>Capa!AB4</f>
        <v>-</v>
      </c>
      <c r="L4" s="32" t="s">
        <v>3</v>
      </c>
      <c r="M4" s="31" t="s">
        <v>75</v>
      </c>
      <c r="N4" s="92" t="s">
        <v>43</v>
      </c>
    </row>
    <row r="5" spans="1:14" ht="15" customHeight="1" x14ac:dyDescent="0.35">
      <c r="A5" s="76"/>
      <c r="B5" s="77"/>
      <c r="C5" s="78"/>
      <c r="D5" s="86" t="str">
        <f>Capa!H5</f>
        <v>PLANILHA TIPO:</v>
      </c>
      <c r="E5" s="86" t="str">
        <f>Capa!M5</f>
        <v>PLANILHA QUANTITATIVA ELABORADA POR:</v>
      </c>
      <c r="F5" s="138" t="str">
        <f>Capa!R5</f>
        <v>PLANILHA DE CUSTOS ELABORADA POR:</v>
      </c>
      <c r="G5" s="139"/>
      <c r="H5" s="139"/>
      <c r="I5" s="93" t="s">
        <v>37</v>
      </c>
      <c r="J5" s="94" t="str">
        <f>Capa!Z5</f>
        <v>PLANILHA Nº</v>
      </c>
      <c r="K5" s="91" t="str">
        <f>Capa!AB5</f>
        <v>-</v>
      </c>
      <c r="L5" s="32" t="s">
        <v>4</v>
      </c>
      <c r="M5" s="31" t="s">
        <v>75</v>
      </c>
      <c r="N5" s="92" t="s">
        <v>44</v>
      </c>
    </row>
    <row r="6" spans="1:14" ht="61" customHeight="1" x14ac:dyDescent="0.35">
      <c r="A6" s="76"/>
      <c r="B6" s="77"/>
      <c r="C6" s="78"/>
      <c r="D6" s="89" t="str">
        <f>Capa!H7</f>
        <v>PREÇO REFERENCIAL</v>
      </c>
      <c r="E6" s="89" t="str">
        <f>Capa!M7</f>
        <v>DOP-IYR</v>
      </c>
      <c r="F6" s="145" t="str">
        <f>Capa!R7</f>
        <v>DCO-CFM</v>
      </c>
      <c r="G6" s="146"/>
      <c r="H6" s="146"/>
      <c r="I6" s="95" t="str">
        <f>Capa!W7</f>
        <v>133/25</v>
      </c>
      <c r="J6" s="90" t="str">
        <f>Capa!Z7</f>
        <v>04/06</v>
      </c>
      <c r="K6" s="91" t="str">
        <f>Capa!AB6</f>
        <v>X</v>
      </c>
      <c r="L6" s="32" t="s">
        <v>5</v>
      </c>
      <c r="M6" s="31" t="s">
        <v>75</v>
      </c>
      <c r="N6" s="92" t="s">
        <v>39</v>
      </c>
    </row>
    <row r="7" spans="1:14" ht="15" customHeight="1" x14ac:dyDescent="0.35">
      <c r="A7" s="76"/>
      <c r="B7" s="77"/>
      <c r="C7" s="78"/>
      <c r="D7" s="138" t="s">
        <v>7</v>
      </c>
      <c r="E7" s="139"/>
      <c r="F7" s="139"/>
      <c r="G7" s="139"/>
      <c r="H7" s="139"/>
      <c r="I7" s="86" t="s">
        <v>8</v>
      </c>
      <c r="J7" s="86" t="s">
        <v>9</v>
      </c>
      <c r="K7" s="91" t="str">
        <f>Capa!AB7</f>
        <v>-</v>
      </c>
      <c r="L7" s="32" t="s">
        <v>6</v>
      </c>
      <c r="M7" s="31" t="s">
        <v>48</v>
      </c>
      <c r="N7" s="92" t="s">
        <v>40</v>
      </c>
    </row>
    <row r="8" spans="1:14" ht="15" customHeight="1" x14ac:dyDescent="0.35">
      <c r="A8" s="76"/>
      <c r="B8" s="77"/>
      <c r="C8" s="78"/>
      <c r="D8" s="136" t="str">
        <f>Capa!H9</f>
        <v>HVAC</v>
      </c>
      <c r="E8" s="137"/>
      <c r="F8" s="137"/>
      <c r="G8" s="137"/>
      <c r="H8" s="137"/>
      <c r="I8" s="96">
        <f>Capa!W9</f>
        <v>46107</v>
      </c>
      <c r="J8" s="89">
        <f>Capa!Z9</f>
        <v>1</v>
      </c>
      <c r="K8" s="91" t="str">
        <f>Capa!AB8</f>
        <v>-</v>
      </c>
      <c r="L8" s="32" t="s">
        <v>10</v>
      </c>
      <c r="M8" s="31" t="s">
        <v>75</v>
      </c>
      <c r="N8" s="92" t="s">
        <v>60</v>
      </c>
    </row>
    <row r="9" spans="1:14" ht="15" customHeight="1" x14ac:dyDescent="0.35">
      <c r="A9" s="76"/>
      <c r="B9" s="77"/>
      <c r="C9" s="78"/>
      <c r="D9" s="138" t="s">
        <v>11</v>
      </c>
      <c r="E9" s="139"/>
      <c r="F9" s="139"/>
      <c r="G9" s="139"/>
      <c r="H9" s="139"/>
      <c r="I9" s="139"/>
      <c r="J9" s="140"/>
      <c r="K9" s="97"/>
      <c r="L9" s="98"/>
      <c r="M9" s="99"/>
      <c r="N9" s="92"/>
    </row>
    <row r="10" spans="1:14" ht="47.5" customHeight="1" x14ac:dyDescent="0.35">
      <c r="A10" s="76"/>
      <c r="B10" s="77"/>
      <c r="C10" s="78"/>
      <c r="D10" s="145" t="str">
        <f>Capa!H11</f>
        <v>PRÉDIO A4104 – NOVA ÁREA DE CONVIVÊNCIA
PRÉDIO 41 - CONTROLE DE QUALIDADE FÍSICO-QUÍMICO E BIOLÓGICO</v>
      </c>
      <c r="E10" s="146"/>
      <c r="F10" s="146"/>
      <c r="G10" s="146"/>
      <c r="H10" s="146"/>
      <c r="I10" s="146"/>
      <c r="J10" s="149"/>
      <c r="K10" s="100"/>
      <c r="L10" s="101"/>
      <c r="M10" s="101"/>
      <c r="N10" s="102"/>
    </row>
    <row r="11" spans="1:14" s="28" customFormat="1" ht="50.25" customHeight="1" x14ac:dyDescent="0.35">
      <c r="A11" s="161" t="s">
        <v>23</v>
      </c>
      <c r="B11" s="163" t="s">
        <v>29</v>
      </c>
      <c r="C11" s="163" t="s">
        <v>25</v>
      </c>
      <c r="D11" s="165" t="s">
        <v>13</v>
      </c>
      <c r="E11" s="165"/>
      <c r="F11" s="167" t="s">
        <v>20</v>
      </c>
      <c r="G11" s="169" t="s">
        <v>18</v>
      </c>
      <c r="H11" s="171" t="s">
        <v>19</v>
      </c>
      <c r="I11" s="167" t="s">
        <v>30</v>
      </c>
      <c r="J11" s="169" t="s">
        <v>31</v>
      </c>
      <c r="K11" s="103" t="s">
        <v>32</v>
      </c>
      <c r="L11" s="167" t="s">
        <v>33</v>
      </c>
      <c r="M11" s="169" t="s">
        <v>36</v>
      </c>
      <c r="N11" s="173"/>
    </row>
    <row r="12" spans="1:14" s="28" customFormat="1" ht="18" customHeight="1" x14ac:dyDescent="0.35">
      <c r="A12" s="162"/>
      <c r="B12" s="164"/>
      <c r="C12" s="164"/>
      <c r="D12" s="166"/>
      <c r="E12" s="166"/>
      <c r="F12" s="168"/>
      <c r="G12" s="170"/>
      <c r="H12" s="172"/>
      <c r="I12" s="168"/>
      <c r="J12" s="170"/>
      <c r="K12" s="104">
        <v>0.22120000000000001</v>
      </c>
      <c r="L12" s="168"/>
      <c r="M12" s="170"/>
      <c r="N12" s="174"/>
    </row>
    <row r="13" spans="1:14" s="29" customFormat="1" ht="18" customHeight="1" x14ac:dyDescent="0.35">
      <c r="A13" s="79" t="s">
        <v>151</v>
      </c>
      <c r="B13" s="37"/>
      <c r="C13" s="39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4" s="29" customFormat="1" ht="18" customHeight="1" x14ac:dyDescent="0.35">
      <c r="A14" s="113">
        <v>1</v>
      </c>
      <c r="B14" s="113"/>
      <c r="C14" s="113"/>
      <c r="D14" s="156" t="s">
        <v>153</v>
      </c>
      <c r="E14" s="157"/>
      <c r="F14" s="114"/>
      <c r="G14" s="111"/>
      <c r="H14" s="112"/>
      <c r="I14" s="107"/>
      <c r="J14" s="108">
        <f>SUBTOTAL(9,J15:J16)</f>
        <v>12234.117463999999</v>
      </c>
      <c r="K14" s="108">
        <f t="shared" ref="K14:L14" si="0">SUBTOTAL(9,K15:K16)</f>
        <v>14940.3042470368</v>
      </c>
      <c r="L14" s="109">
        <f t="shared" si="0"/>
        <v>0.25963437738638617</v>
      </c>
      <c r="M14" s="152"/>
      <c r="N14" s="153"/>
    </row>
    <row r="15" spans="1:14" s="29" customFormat="1" ht="104" customHeight="1" outlineLevel="1" x14ac:dyDescent="0.35">
      <c r="A15" s="122" t="s">
        <v>77</v>
      </c>
      <c r="B15" s="123" t="s">
        <v>62</v>
      </c>
      <c r="C15" s="130" t="s">
        <v>170</v>
      </c>
      <c r="D15" s="150" t="s">
        <v>88</v>
      </c>
      <c r="E15" s="151"/>
      <c r="F15" s="124" t="s">
        <v>168</v>
      </c>
      <c r="G15" s="125" t="s">
        <v>87</v>
      </c>
      <c r="H15" s="126">
        <v>1</v>
      </c>
      <c r="I15" s="127">
        <v>5474.3587319999997</v>
      </c>
      <c r="J15" s="128">
        <f t="shared" ref="J15" si="1">I15*H15</f>
        <v>5474.3587319999997</v>
      </c>
      <c r="K15" s="128">
        <f t="shared" ref="K15" si="2">J15*(1+$K$12)</f>
        <v>6685.2868835183999</v>
      </c>
      <c r="L15" s="110">
        <f>K15/$K$45</f>
        <v>0.11617770755879564</v>
      </c>
      <c r="M15" s="154"/>
      <c r="N15" s="155"/>
    </row>
    <row r="16" spans="1:14" s="29" customFormat="1" ht="104" customHeight="1" outlineLevel="1" x14ac:dyDescent="0.35">
      <c r="A16" s="122" t="s">
        <v>80</v>
      </c>
      <c r="B16" s="123" t="s">
        <v>62</v>
      </c>
      <c r="C16" s="130" t="s">
        <v>171</v>
      </c>
      <c r="D16" s="150" t="s">
        <v>89</v>
      </c>
      <c r="E16" s="151"/>
      <c r="F16" s="124"/>
      <c r="G16" s="125" t="s">
        <v>87</v>
      </c>
      <c r="H16" s="126">
        <v>1</v>
      </c>
      <c r="I16" s="127">
        <v>6759.7587320000002</v>
      </c>
      <c r="J16" s="128">
        <f t="shared" ref="J16" si="3">I16*H16</f>
        <v>6759.7587320000002</v>
      </c>
      <c r="K16" s="128">
        <f t="shared" ref="K16" si="4">J16*(1+$K$12)</f>
        <v>8255.0173635184001</v>
      </c>
      <c r="L16" s="110">
        <f>K16/$K$45</f>
        <v>0.14345666982759056</v>
      </c>
      <c r="M16" s="154"/>
      <c r="N16" s="155"/>
    </row>
    <row r="17" spans="1:14" s="29" customFormat="1" ht="15.5" customHeight="1" x14ac:dyDescent="0.35">
      <c r="A17" s="113">
        <v>2</v>
      </c>
      <c r="B17" s="113"/>
      <c r="C17" s="120"/>
      <c r="D17" s="156" t="s">
        <v>155</v>
      </c>
      <c r="E17" s="157"/>
      <c r="F17" s="114"/>
      <c r="G17" s="121"/>
      <c r="H17" s="112"/>
      <c r="I17" s="107"/>
      <c r="J17" s="108">
        <f>SUBTOTAL(9,J18:J27)</f>
        <v>9782.6303431497054</v>
      </c>
      <c r="K17" s="108">
        <f t="shared" ref="K17:L17" si="5">SUBTOTAL(9,K18:K27)</f>
        <v>11946.548175054422</v>
      </c>
      <c r="L17" s="109">
        <f t="shared" si="5"/>
        <v>0.20760852965640966</v>
      </c>
      <c r="M17" s="152"/>
      <c r="N17" s="153"/>
    </row>
    <row r="18" spans="1:14" s="29" customFormat="1" ht="32" customHeight="1" outlineLevel="1" x14ac:dyDescent="0.35">
      <c r="A18" s="122" t="s">
        <v>78</v>
      </c>
      <c r="B18" s="123" t="s">
        <v>62</v>
      </c>
      <c r="C18" s="130" t="s">
        <v>90</v>
      </c>
      <c r="D18" s="150" t="s">
        <v>91</v>
      </c>
      <c r="E18" s="151"/>
      <c r="F18" s="124" t="s">
        <v>135</v>
      </c>
      <c r="G18" s="125" t="s">
        <v>79</v>
      </c>
      <c r="H18" s="126">
        <v>25</v>
      </c>
      <c r="I18" s="127">
        <v>25.577407570000002</v>
      </c>
      <c r="J18" s="128">
        <f t="shared" ref="J18:J44" si="6">I18*H18</f>
        <v>639.43518925000001</v>
      </c>
      <c r="K18" s="128">
        <f t="shared" ref="K18:K44" si="7">J18*(1+$K$12)</f>
        <v>780.87825311210008</v>
      </c>
      <c r="L18" s="110">
        <f t="shared" ref="L18:L27" si="8">K18/$K$45</f>
        <v>1.3570194803866875E-2</v>
      </c>
      <c r="M18" s="154"/>
      <c r="N18" s="155"/>
    </row>
    <row r="19" spans="1:14" s="29" customFormat="1" ht="32" customHeight="1" outlineLevel="1" x14ac:dyDescent="0.35">
      <c r="A19" s="122" t="s">
        <v>92</v>
      </c>
      <c r="B19" s="123" t="s">
        <v>62</v>
      </c>
      <c r="C19" s="130" t="s">
        <v>93</v>
      </c>
      <c r="D19" s="150" t="s">
        <v>94</v>
      </c>
      <c r="E19" s="151"/>
      <c r="F19" s="124" t="s">
        <v>136</v>
      </c>
      <c r="G19" s="125" t="s">
        <v>79</v>
      </c>
      <c r="H19" s="126">
        <v>55</v>
      </c>
      <c r="I19" s="127">
        <v>39.559561500000001</v>
      </c>
      <c r="J19" s="128">
        <f t="shared" si="6"/>
        <v>2175.7758825000001</v>
      </c>
      <c r="K19" s="128">
        <f t="shared" si="7"/>
        <v>2657.0575077090002</v>
      </c>
      <c r="L19" s="110">
        <f t="shared" si="8"/>
        <v>4.6174660186767885E-2</v>
      </c>
      <c r="M19" s="154"/>
      <c r="N19" s="155"/>
    </row>
    <row r="20" spans="1:14" s="29" customFormat="1" ht="32" customHeight="1" outlineLevel="1" x14ac:dyDescent="0.35">
      <c r="A20" s="122" t="s">
        <v>95</v>
      </c>
      <c r="B20" s="123" t="s">
        <v>62</v>
      </c>
      <c r="C20" s="130" t="s">
        <v>96</v>
      </c>
      <c r="D20" s="150" t="s">
        <v>97</v>
      </c>
      <c r="E20" s="151"/>
      <c r="F20" s="124" t="s">
        <v>137</v>
      </c>
      <c r="G20" s="125" t="s">
        <v>79</v>
      </c>
      <c r="H20" s="126">
        <v>30</v>
      </c>
      <c r="I20" s="127">
        <v>55.234561500000005</v>
      </c>
      <c r="J20" s="128">
        <f t="shared" si="6"/>
        <v>1657.0368450000001</v>
      </c>
      <c r="K20" s="128">
        <f t="shared" si="7"/>
        <v>2023.5733951140003</v>
      </c>
      <c r="L20" s="110">
        <f t="shared" si="8"/>
        <v>3.5165898220599005E-2</v>
      </c>
      <c r="M20" s="154"/>
      <c r="N20" s="155"/>
    </row>
    <row r="21" spans="1:14" s="29" customFormat="1" ht="39.5" customHeight="1" outlineLevel="1" x14ac:dyDescent="0.35">
      <c r="A21" s="122" t="s">
        <v>98</v>
      </c>
      <c r="B21" s="123" t="s">
        <v>62</v>
      </c>
      <c r="C21" s="130" t="s">
        <v>166</v>
      </c>
      <c r="D21" s="150" t="s">
        <v>99</v>
      </c>
      <c r="E21" s="151"/>
      <c r="F21" s="124" t="s">
        <v>138</v>
      </c>
      <c r="G21" s="125" t="s">
        <v>79</v>
      </c>
      <c r="H21" s="126">
        <v>25</v>
      </c>
      <c r="I21" s="127">
        <v>23.77776334</v>
      </c>
      <c r="J21" s="128">
        <f t="shared" si="6"/>
        <v>594.44408350000003</v>
      </c>
      <c r="K21" s="128">
        <f t="shared" si="7"/>
        <v>725.93511477020013</v>
      </c>
      <c r="L21" s="110">
        <f t="shared" si="8"/>
        <v>1.2615386435899231E-2</v>
      </c>
      <c r="M21" s="154"/>
      <c r="N21" s="155"/>
    </row>
    <row r="22" spans="1:14" s="29" customFormat="1" ht="39.5" customHeight="1" outlineLevel="1" x14ac:dyDescent="0.35">
      <c r="A22" s="122" t="s">
        <v>100</v>
      </c>
      <c r="B22" s="123" t="s">
        <v>62</v>
      </c>
      <c r="C22" s="130" t="s">
        <v>101</v>
      </c>
      <c r="D22" s="150" t="s">
        <v>99</v>
      </c>
      <c r="E22" s="151"/>
      <c r="F22" s="124" t="s">
        <v>139</v>
      </c>
      <c r="G22" s="125" t="s">
        <v>79</v>
      </c>
      <c r="H22" s="126">
        <v>55</v>
      </c>
      <c r="I22" s="127">
        <v>33.446563339999997</v>
      </c>
      <c r="J22" s="128">
        <f t="shared" si="6"/>
        <v>1839.5609837</v>
      </c>
      <c r="K22" s="128">
        <f t="shared" si="7"/>
        <v>2246.4718732944402</v>
      </c>
      <c r="L22" s="110">
        <f t="shared" si="8"/>
        <v>3.9039454384238018E-2</v>
      </c>
      <c r="M22" s="154"/>
      <c r="N22" s="155"/>
    </row>
    <row r="23" spans="1:14" s="29" customFormat="1" ht="39.5" customHeight="1" outlineLevel="1" x14ac:dyDescent="0.35">
      <c r="A23" s="122" t="s">
        <v>102</v>
      </c>
      <c r="B23" s="123" t="s">
        <v>62</v>
      </c>
      <c r="C23" s="130" t="s">
        <v>167</v>
      </c>
      <c r="D23" s="150" t="s">
        <v>99</v>
      </c>
      <c r="E23" s="151"/>
      <c r="F23" s="124" t="s">
        <v>140</v>
      </c>
      <c r="G23" s="125" t="s">
        <v>79</v>
      </c>
      <c r="H23" s="126">
        <v>30</v>
      </c>
      <c r="I23" s="127">
        <v>25.16656334</v>
      </c>
      <c r="J23" s="128">
        <f t="shared" si="6"/>
        <v>754.99690020000003</v>
      </c>
      <c r="K23" s="128">
        <f t="shared" si="7"/>
        <v>922.00221452424012</v>
      </c>
      <c r="L23" s="110">
        <f t="shared" si="8"/>
        <v>1.6022663726165329E-2</v>
      </c>
      <c r="M23" s="154"/>
      <c r="N23" s="155"/>
    </row>
    <row r="24" spans="1:14" s="29" customFormat="1" ht="15.5" customHeight="1" outlineLevel="1" x14ac:dyDescent="0.35">
      <c r="A24" s="122" t="s">
        <v>103</v>
      </c>
      <c r="B24" s="123" t="s">
        <v>62</v>
      </c>
      <c r="C24" s="130" t="s">
        <v>165</v>
      </c>
      <c r="D24" s="150" t="s">
        <v>104</v>
      </c>
      <c r="E24" s="151"/>
      <c r="F24" s="124" t="s">
        <v>141</v>
      </c>
      <c r="G24" s="125" t="s">
        <v>79</v>
      </c>
      <c r="H24" s="126">
        <v>9</v>
      </c>
      <c r="I24" s="127">
        <v>50.911264500000001</v>
      </c>
      <c r="J24" s="128">
        <f t="shared" si="6"/>
        <v>458.20138050000003</v>
      </c>
      <c r="K24" s="128">
        <f t="shared" si="7"/>
        <v>559.55552586660008</v>
      </c>
      <c r="L24" s="110">
        <f t="shared" si="8"/>
        <v>9.7240222266759303E-3</v>
      </c>
      <c r="M24" s="154"/>
      <c r="N24" s="155"/>
    </row>
    <row r="25" spans="1:14" s="29" customFormat="1" ht="15.5" customHeight="1" outlineLevel="1" x14ac:dyDescent="0.35">
      <c r="A25" s="122" t="s">
        <v>107</v>
      </c>
      <c r="B25" s="123" t="s">
        <v>62</v>
      </c>
      <c r="C25" s="130" t="s">
        <v>105</v>
      </c>
      <c r="D25" s="150" t="s">
        <v>106</v>
      </c>
      <c r="E25" s="151"/>
      <c r="F25" s="124" t="s">
        <v>142</v>
      </c>
      <c r="G25" s="125" t="s">
        <v>79</v>
      </c>
      <c r="H25" s="126">
        <v>42</v>
      </c>
      <c r="I25" s="127">
        <v>14.765394300000001</v>
      </c>
      <c r="J25" s="128">
        <f t="shared" si="6"/>
        <v>620.14656060000004</v>
      </c>
      <c r="K25" s="128">
        <f t="shared" si="7"/>
        <v>757.32297980472015</v>
      </c>
      <c r="L25" s="110">
        <f t="shared" si="8"/>
        <v>1.3160848473417098E-2</v>
      </c>
      <c r="M25" s="154"/>
      <c r="N25" s="155"/>
    </row>
    <row r="26" spans="1:14" s="29" customFormat="1" ht="15.5" customHeight="1" outlineLevel="1" x14ac:dyDescent="0.35">
      <c r="A26" s="122" t="s">
        <v>109</v>
      </c>
      <c r="B26" s="123" t="s">
        <v>64</v>
      </c>
      <c r="C26" s="129">
        <v>500002104</v>
      </c>
      <c r="D26" s="150" t="s">
        <v>108</v>
      </c>
      <c r="E26" s="151"/>
      <c r="F26" s="124" t="s">
        <v>143</v>
      </c>
      <c r="G26" s="125" t="s">
        <v>144</v>
      </c>
      <c r="H26" s="126">
        <v>10.9</v>
      </c>
      <c r="I26" s="127">
        <v>84.130377022908789</v>
      </c>
      <c r="J26" s="128">
        <f t="shared" si="6"/>
        <v>917.02110954970578</v>
      </c>
      <c r="K26" s="128">
        <f t="shared" si="7"/>
        <v>1119.8661789821008</v>
      </c>
      <c r="L26" s="110">
        <f t="shared" si="8"/>
        <v>1.9461167144153468E-2</v>
      </c>
      <c r="M26" s="154"/>
      <c r="N26" s="155"/>
    </row>
    <row r="27" spans="1:14" s="29" customFormat="1" ht="15.5" customHeight="1" outlineLevel="1" x14ac:dyDescent="0.35">
      <c r="A27" s="122" t="s">
        <v>154</v>
      </c>
      <c r="B27" s="123" t="s">
        <v>62</v>
      </c>
      <c r="C27" s="130" t="s">
        <v>110</v>
      </c>
      <c r="D27" s="150" t="s">
        <v>111</v>
      </c>
      <c r="E27" s="151"/>
      <c r="F27" s="124"/>
      <c r="G27" s="125" t="s">
        <v>152</v>
      </c>
      <c r="H27" s="126">
        <v>2.5</v>
      </c>
      <c r="I27" s="127">
        <v>50.404563339999996</v>
      </c>
      <c r="J27" s="128">
        <f t="shared" si="6"/>
        <v>126.01140834999998</v>
      </c>
      <c r="K27" s="128">
        <f t="shared" si="7"/>
        <v>153.88513187701997</v>
      </c>
      <c r="L27" s="110">
        <f t="shared" si="8"/>
        <v>2.6742340546268531E-3</v>
      </c>
      <c r="M27" s="154"/>
      <c r="N27" s="155"/>
    </row>
    <row r="28" spans="1:14" s="29" customFormat="1" ht="15.5" customHeight="1" x14ac:dyDescent="0.35">
      <c r="A28" s="113">
        <v>3</v>
      </c>
      <c r="B28" s="113"/>
      <c r="C28" s="120"/>
      <c r="D28" s="156" t="s">
        <v>156</v>
      </c>
      <c r="E28" s="157"/>
      <c r="F28" s="114"/>
      <c r="G28" s="121"/>
      <c r="H28" s="112"/>
      <c r="I28" s="107"/>
      <c r="J28" s="108">
        <f>SUBTOTAL(9,J29:J29)</f>
        <v>1768.3243130000001</v>
      </c>
      <c r="K28" s="108">
        <f t="shared" ref="K28:L28" si="9">SUBTOTAL(9,K29:K29)</f>
        <v>2159.4776510356</v>
      </c>
      <c r="L28" s="109">
        <f t="shared" si="9"/>
        <v>3.7527658482433231E-2</v>
      </c>
      <c r="M28" s="152"/>
      <c r="N28" s="153"/>
    </row>
    <row r="29" spans="1:14" s="29" customFormat="1" ht="15.5" customHeight="1" outlineLevel="1" x14ac:dyDescent="0.35">
      <c r="A29" s="122" t="s">
        <v>82</v>
      </c>
      <c r="B29" s="123" t="s">
        <v>62</v>
      </c>
      <c r="C29" s="130" t="s">
        <v>112</v>
      </c>
      <c r="D29" s="150" t="s">
        <v>113</v>
      </c>
      <c r="E29" s="151"/>
      <c r="F29" s="124"/>
      <c r="G29" s="125" t="s">
        <v>144</v>
      </c>
      <c r="H29" s="126">
        <v>28</v>
      </c>
      <c r="I29" s="127">
        <v>63.154439750000002</v>
      </c>
      <c r="J29" s="128">
        <f t="shared" si="6"/>
        <v>1768.3243130000001</v>
      </c>
      <c r="K29" s="128">
        <f t="shared" si="7"/>
        <v>2159.4776510356</v>
      </c>
      <c r="L29" s="110">
        <f>K29/$K$45</f>
        <v>3.7527658482433231E-2</v>
      </c>
      <c r="M29" s="154"/>
      <c r="N29" s="155"/>
    </row>
    <row r="30" spans="1:14" s="29" customFormat="1" ht="15.5" customHeight="1" x14ac:dyDescent="0.35">
      <c r="A30" s="113">
        <v>4</v>
      </c>
      <c r="B30" s="113"/>
      <c r="C30" s="120"/>
      <c r="D30" s="156" t="s">
        <v>157</v>
      </c>
      <c r="E30" s="157"/>
      <c r="F30" s="114"/>
      <c r="G30" s="121"/>
      <c r="H30" s="112"/>
      <c r="I30" s="107"/>
      <c r="J30" s="108">
        <f>SUBTOTAL(9,J31:J32)</f>
        <v>100.97625418600001</v>
      </c>
      <c r="K30" s="108">
        <f t="shared" ref="K30:L30" si="10">SUBTOTAL(9,K31:K32)</f>
        <v>123.31220161194321</v>
      </c>
      <c r="L30" s="109">
        <f t="shared" si="10"/>
        <v>2.1429340500887955E-3</v>
      </c>
      <c r="M30" s="152"/>
      <c r="N30" s="153"/>
    </row>
    <row r="31" spans="1:14" s="29" customFormat="1" ht="42" customHeight="1" outlineLevel="1" x14ac:dyDescent="0.35">
      <c r="A31" s="122" t="s">
        <v>85</v>
      </c>
      <c r="B31" s="123" t="s">
        <v>62</v>
      </c>
      <c r="C31" s="130" t="s">
        <v>162</v>
      </c>
      <c r="D31" s="150" t="s">
        <v>114</v>
      </c>
      <c r="E31" s="151"/>
      <c r="F31" s="124" t="s">
        <v>145</v>
      </c>
      <c r="G31" s="125" t="s">
        <v>152</v>
      </c>
      <c r="H31" s="126">
        <v>1.7000000000000001E-2</v>
      </c>
      <c r="I31" s="127">
        <v>2129.720425</v>
      </c>
      <c r="J31" s="128">
        <f t="shared" si="6"/>
        <v>36.205247225000001</v>
      </c>
      <c r="K31" s="128">
        <f t="shared" si="7"/>
        <v>44.213847911170006</v>
      </c>
      <c r="L31" s="110">
        <f>K31/$K$45</f>
        <v>7.683534876172138E-4</v>
      </c>
      <c r="M31" s="154"/>
      <c r="N31" s="155"/>
    </row>
    <row r="32" spans="1:14" s="29" customFormat="1" ht="42" customHeight="1" outlineLevel="1" x14ac:dyDescent="0.35">
      <c r="A32" s="122" t="s">
        <v>115</v>
      </c>
      <c r="B32" s="123" t="s">
        <v>62</v>
      </c>
      <c r="C32" s="130" t="s">
        <v>116</v>
      </c>
      <c r="D32" s="150" t="s">
        <v>117</v>
      </c>
      <c r="E32" s="151"/>
      <c r="F32" s="124" t="s">
        <v>145</v>
      </c>
      <c r="G32" s="125" t="s">
        <v>152</v>
      </c>
      <c r="H32" s="126">
        <v>1.7000000000000001E-2</v>
      </c>
      <c r="I32" s="127">
        <v>3810.0592329999999</v>
      </c>
      <c r="J32" s="128">
        <f t="shared" si="6"/>
        <v>64.771006960999998</v>
      </c>
      <c r="K32" s="128">
        <f t="shared" si="7"/>
        <v>79.098353700773202</v>
      </c>
      <c r="L32" s="110">
        <f>K32/$K$45</f>
        <v>1.3745805624715817E-3</v>
      </c>
      <c r="M32" s="154"/>
      <c r="N32" s="155"/>
    </row>
    <row r="33" spans="1:14" s="29" customFormat="1" ht="15.5" customHeight="1" x14ac:dyDescent="0.35">
      <c r="A33" s="113">
        <v>5</v>
      </c>
      <c r="B33" s="113"/>
      <c r="C33" s="120"/>
      <c r="D33" s="156" t="s">
        <v>158</v>
      </c>
      <c r="E33" s="157"/>
      <c r="F33" s="114"/>
      <c r="G33" s="121"/>
      <c r="H33" s="112"/>
      <c r="I33" s="107"/>
      <c r="J33" s="108">
        <f>SUBTOTAL(9,J34:J34)</f>
        <v>287.74789789995287</v>
      </c>
      <c r="K33" s="108">
        <f t="shared" ref="K33:L33" si="11">SUBTOTAL(9,K34:K34)</f>
        <v>351.39773291542247</v>
      </c>
      <c r="L33" s="109">
        <f t="shared" si="11"/>
        <v>6.1066314374808341E-3</v>
      </c>
      <c r="M33" s="152"/>
      <c r="N33" s="153"/>
    </row>
    <row r="34" spans="1:14" s="29" customFormat="1" ht="36" customHeight="1" outlineLevel="1" x14ac:dyDescent="0.35">
      <c r="A34" s="122" t="s">
        <v>118</v>
      </c>
      <c r="B34" s="123" t="s">
        <v>64</v>
      </c>
      <c r="C34" s="129">
        <v>500007804</v>
      </c>
      <c r="D34" s="150" t="s">
        <v>119</v>
      </c>
      <c r="E34" s="151"/>
      <c r="F34" s="124" t="s">
        <v>146</v>
      </c>
      <c r="G34" s="125" t="s">
        <v>152</v>
      </c>
      <c r="H34" s="126">
        <v>0.04</v>
      </c>
      <c r="I34" s="127">
        <v>7193.697447498821</v>
      </c>
      <c r="J34" s="128">
        <f t="shared" si="6"/>
        <v>287.74789789995287</v>
      </c>
      <c r="K34" s="128">
        <f t="shared" si="7"/>
        <v>351.39773291542247</v>
      </c>
      <c r="L34" s="110">
        <f>K34/$K$45</f>
        <v>6.1066314374808341E-3</v>
      </c>
      <c r="M34" s="154"/>
      <c r="N34" s="155"/>
    </row>
    <row r="35" spans="1:14" s="29" customFormat="1" ht="15.5" customHeight="1" x14ac:dyDescent="0.35">
      <c r="A35" s="113">
        <v>6</v>
      </c>
      <c r="B35" s="113"/>
      <c r="C35" s="120"/>
      <c r="D35" s="156" t="s">
        <v>159</v>
      </c>
      <c r="E35" s="157"/>
      <c r="F35" s="114"/>
      <c r="G35" s="121"/>
      <c r="H35" s="112"/>
      <c r="I35" s="107"/>
      <c r="J35" s="108">
        <f>SUBTOTAL(9,J36:J38)</f>
        <v>19609.192768407374</v>
      </c>
      <c r="K35" s="108">
        <f t="shared" ref="K35:L35" si="12">SUBTOTAL(9,K36:K38)</f>
        <v>23946.746208779085</v>
      </c>
      <c r="L35" s="109">
        <f t="shared" si="12"/>
        <v>0.41614939291342046</v>
      </c>
      <c r="M35" s="152"/>
      <c r="N35" s="153"/>
    </row>
    <row r="36" spans="1:14" s="29" customFormat="1" ht="15.5" customHeight="1" outlineLevel="1" x14ac:dyDescent="0.35">
      <c r="A36" s="122" t="s">
        <v>120</v>
      </c>
      <c r="B36" s="123" t="s">
        <v>26</v>
      </c>
      <c r="C36" s="131">
        <v>20003002</v>
      </c>
      <c r="D36" s="150" t="s">
        <v>121</v>
      </c>
      <c r="E36" s="151"/>
      <c r="F36" s="124"/>
      <c r="G36" s="125" t="s">
        <v>86</v>
      </c>
      <c r="H36" s="126">
        <v>16</v>
      </c>
      <c r="I36" s="127">
        <v>316.27999999999997</v>
      </c>
      <c r="J36" s="128">
        <f t="shared" si="6"/>
        <v>5060.4799999999996</v>
      </c>
      <c r="K36" s="128">
        <f t="shared" si="7"/>
        <v>6179.8581759999997</v>
      </c>
      <c r="L36" s="110">
        <f>K36/$K$45</f>
        <v>0.10739430759451629</v>
      </c>
      <c r="M36" s="154"/>
      <c r="N36" s="155"/>
    </row>
    <row r="37" spans="1:14" s="29" customFormat="1" ht="15.5" customHeight="1" outlineLevel="1" x14ac:dyDescent="0.35">
      <c r="A37" s="122" t="s">
        <v>122</v>
      </c>
      <c r="B37" s="123" t="s">
        <v>26</v>
      </c>
      <c r="C37" s="131">
        <v>20003002</v>
      </c>
      <c r="D37" s="150" t="s">
        <v>123</v>
      </c>
      <c r="E37" s="151"/>
      <c r="F37" s="124"/>
      <c r="G37" s="125" t="s">
        <v>86</v>
      </c>
      <c r="H37" s="126">
        <v>40</v>
      </c>
      <c r="I37" s="127">
        <v>316.27999999999997</v>
      </c>
      <c r="J37" s="128">
        <f t="shared" si="6"/>
        <v>12651.199999999999</v>
      </c>
      <c r="K37" s="128">
        <f t="shared" si="7"/>
        <v>15449.64544</v>
      </c>
      <c r="L37" s="110">
        <f>K37/$K$45</f>
        <v>0.26848576898629073</v>
      </c>
      <c r="M37" s="154"/>
      <c r="N37" s="155"/>
    </row>
    <row r="38" spans="1:14" s="29" customFormat="1" ht="54" customHeight="1" outlineLevel="1" x14ac:dyDescent="0.35">
      <c r="A38" s="122" t="s">
        <v>124</v>
      </c>
      <c r="B38" s="123" t="s">
        <v>65</v>
      </c>
      <c r="C38" s="132">
        <v>600030629</v>
      </c>
      <c r="D38" s="150" t="s">
        <v>125</v>
      </c>
      <c r="E38" s="151"/>
      <c r="F38" s="124"/>
      <c r="G38" s="125" t="s">
        <v>144</v>
      </c>
      <c r="H38" s="126">
        <v>53</v>
      </c>
      <c r="I38" s="127">
        <v>35.802127705799478</v>
      </c>
      <c r="J38" s="128">
        <f t="shared" si="6"/>
        <v>1897.5127684073723</v>
      </c>
      <c r="K38" s="128">
        <f t="shared" si="7"/>
        <v>2317.2425927790832</v>
      </c>
      <c r="L38" s="110">
        <f>K38/$K$45</f>
        <v>4.0269316332613408E-2</v>
      </c>
      <c r="M38" s="154"/>
      <c r="N38" s="155"/>
    </row>
    <row r="39" spans="1:14" s="29" customFormat="1" ht="15.5" customHeight="1" x14ac:dyDescent="0.35">
      <c r="A39" s="113">
        <v>7</v>
      </c>
      <c r="B39" s="113"/>
      <c r="C39" s="120"/>
      <c r="D39" s="156" t="s">
        <v>160</v>
      </c>
      <c r="E39" s="157"/>
      <c r="F39" s="114"/>
      <c r="G39" s="121"/>
      <c r="H39" s="112"/>
      <c r="I39" s="107"/>
      <c r="J39" s="108">
        <f>SUBTOTAL(9,J40:J44)</f>
        <v>3337.5717539441339</v>
      </c>
      <c r="K39" s="108">
        <f t="shared" ref="K39:L39" si="13">SUBTOTAL(9,K40:K44)</f>
        <v>4075.8426259165758</v>
      </c>
      <c r="L39" s="109">
        <f t="shared" si="13"/>
        <v>7.0830476073780652E-2</v>
      </c>
      <c r="M39" s="152"/>
      <c r="N39" s="153"/>
    </row>
    <row r="40" spans="1:14" s="29" customFormat="1" ht="15.5" outlineLevel="1" x14ac:dyDescent="0.35">
      <c r="A40" s="122" t="s">
        <v>126</v>
      </c>
      <c r="B40" s="123" t="s">
        <v>64</v>
      </c>
      <c r="C40" s="129">
        <v>500010470</v>
      </c>
      <c r="D40" s="150" t="s">
        <v>127</v>
      </c>
      <c r="E40" s="151"/>
      <c r="F40" s="124"/>
      <c r="G40" s="125" t="s">
        <v>81</v>
      </c>
      <c r="H40" s="126">
        <v>8</v>
      </c>
      <c r="I40" s="127">
        <v>97.103464295824466</v>
      </c>
      <c r="J40" s="128">
        <f t="shared" si="6"/>
        <v>776.82771436659573</v>
      </c>
      <c r="K40" s="128">
        <f t="shared" si="7"/>
        <v>948.66200478448673</v>
      </c>
      <c r="L40" s="110">
        <f>K40/$K$45</f>
        <v>1.6485960720056442E-2</v>
      </c>
      <c r="M40" s="154"/>
      <c r="N40" s="155"/>
    </row>
    <row r="41" spans="1:14" s="29" customFormat="1" ht="15.5" outlineLevel="1" x14ac:dyDescent="0.35">
      <c r="A41" s="122" t="s">
        <v>128</v>
      </c>
      <c r="B41" s="123" t="s">
        <v>64</v>
      </c>
      <c r="C41" s="129">
        <v>500010033</v>
      </c>
      <c r="D41" s="150" t="s">
        <v>129</v>
      </c>
      <c r="E41" s="151"/>
      <c r="F41" s="124"/>
      <c r="G41" s="125" t="s">
        <v>79</v>
      </c>
      <c r="H41" s="126">
        <v>55</v>
      </c>
      <c r="I41" s="127">
        <v>39.943098828682501</v>
      </c>
      <c r="J41" s="128">
        <f t="shared" si="6"/>
        <v>2196.8704355775376</v>
      </c>
      <c r="K41" s="128">
        <f t="shared" si="7"/>
        <v>2682.8181759272888</v>
      </c>
      <c r="L41" s="110">
        <f>K41/$K$45</f>
        <v>4.6622332131282619E-2</v>
      </c>
      <c r="M41" s="154"/>
      <c r="N41" s="155"/>
    </row>
    <row r="42" spans="1:14" s="29" customFormat="1" ht="15.5" customHeight="1" outlineLevel="1" x14ac:dyDescent="0.35">
      <c r="A42" s="122" t="s">
        <v>130</v>
      </c>
      <c r="B42" s="123" t="s">
        <v>62</v>
      </c>
      <c r="C42" s="130" t="s">
        <v>161</v>
      </c>
      <c r="D42" s="150" t="s">
        <v>131</v>
      </c>
      <c r="E42" s="151"/>
      <c r="F42" s="124"/>
      <c r="G42" s="125" t="s">
        <v>81</v>
      </c>
      <c r="H42" s="126">
        <v>2</v>
      </c>
      <c r="I42" s="127">
        <v>49.625261399999999</v>
      </c>
      <c r="J42" s="128">
        <f t="shared" si="6"/>
        <v>99.250522799999999</v>
      </c>
      <c r="K42" s="128">
        <f t="shared" si="7"/>
        <v>121.20473844336</v>
      </c>
      <c r="L42" s="110">
        <f>K42/$K$45</f>
        <v>2.1063103054452842E-3</v>
      </c>
      <c r="M42" s="154"/>
      <c r="N42" s="155"/>
    </row>
    <row r="43" spans="1:14" s="29" customFormat="1" ht="15.5" customHeight="1" outlineLevel="1" x14ac:dyDescent="0.35">
      <c r="A43" s="122" t="s">
        <v>130</v>
      </c>
      <c r="B43" s="123" t="s">
        <v>62</v>
      </c>
      <c r="C43" s="130" t="s">
        <v>163</v>
      </c>
      <c r="D43" s="150" t="s">
        <v>132</v>
      </c>
      <c r="E43" s="151"/>
      <c r="F43" s="124"/>
      <c r="G43" s="125" t="s">
        <v>81</v>
      </c>
      <c r="H43" s="126">
        <v>2</v>
      </c>
      <c r="I43" s="127">
        <v>59.010770299999997</v>
      </c>
      <c r="J43" s="128">
        <f t="shared" si="6"/>
        <v>118.02154059999999</v>
      </c>
      <c r="K43" s="128">
        <f t="shared" si="7"/>
        <v>144.12790538071999</v>
      </c>
      <c r="L43" s="110">
        <f>K43/$K$45</f>
        <v>2.5046718165026029E-3</v>
      </c>
      <c r="M43" s="154"/>
      <c r="N43" s="155"/>
    </row>
    <row r="44" spans="1:14" s="29" customFormat="1" ht="15.5" customHeight="1" outlineLevel="1" x14ac:dyDescent="0.35">
      <c r="A44" s="122" t="s">
        <v>133</v>
      </c>
      <c r="B44" s="123" t="s">
        <v>62</v>
      </c>
      <c r="C44" s="130" t="s">
        <v>164</v>
      </c>
      <c r="D44" s="150" t="s">
        <v>134</v>
      </c>
      <c r="E44" s="151"/>
      <c r="F44" s="124"/>
      <c r="G44" s="125" t="s">
        <v>81</v>
      </c>
      <c r="H44" s="126">
        <v>2</v>
      </c>
      <c r="I44" s="127">
        <v>73.300770299999996</v>
      </c>
      <c r="J44" s="128">
        <f t="shared" si="6"/>
        <v>146.60154059999999</v>
      </c>
      <c r="K44" s="128">
        <f t="shared" si="7"/>
        <v>179.02980138071999</v>
      </c>
      <c r="L44" s="110">
        <f>K44/$K$45</f>
        <v>3.111201100493702E-3</v>
      </c>
      <c r="M44" s="154"/>
      <c r="N44" s="155"/>
    </row>
    <row r="45" spans="1:14" ht="36.75" customHeight="1" x14ac:dyDescent="0.35">
      <c r="A45" s="80"/>
      <c r="B45" s="81"/>
      <c r="C45" s="82"/>
      <c r="D45" s="160" t="s">
        <v>70</v>
      </c>
      <c r="E45" s="160"/>
      <c r="F45" s="160"/>
      <c r="G45" s="160"/>
      <c r="H45" s="160"/>
      <c r="I45" s="160"/>
      <c r="J45" s="115">
        <f>SUBTOTAL(9,J14:J44)</f>
        <v>47120.560794587167</v>
      </c>
      <c r="K45" s="115">
        <f>SUBTOTAL(9,K14:K44)</f>
        <v>57543.628842349855</v>
      </c>
      <c r="L45" s="116">
        <f>SUBTOTAL(9,L14:L44)</f>
        <v>0.99999999999999978</v>
      </c>
      <c r="M45" s="158"/>
      <c r="N45" s="159"/>
    </row>
    <row r="46" spans="1:14" ht="18" customHeight="1" x14ac:dyDescent="0.35">
      <c r="D46" s="98"/>
      <c r="E46" s="98"/>
      <c r="F46" s="98"/>
      <c r="G46" s="98"/>
      <c r="H46" s="117"/>
      <c r="I46" s="98"/>
      <c r="J46" s="98"/>
      <c r="K46" s="98"/>
      <c r="L46" s="98"/>
    </row>
    <row r="47" spans="1:14" ht="18" customHeight="1" x14ac:dyDescent="0.35">
      <c r="D47" s="98"/>
      <c r="E47" s="98"/>
      <c r="F47" s="98"/>
      <c r="G47" s="98"/>
      <c r="H47" s="117"/>
      <c r="I47" s="98"/>
      <c r="J47" s="118">
        <f>SUM(J14:J44)/2</f>
        <v>47120.560794587152</v>
      </c>
      <c r="K47" s="118">
        <f>SUM(K14:K44)/2</f>
        <v>57543.628842349841</v>
      </c>
      <c r="L47" s="119">
        <f>SUM(L14:L44)/2</f>
        <v>0.99999999999999989</v>
      </c>
    </row>
    <row r="48" spans="1:14" ht="18" customHeight="1" x14ac:dyDescent="0.35">
      <c r="D48" s="98"/>
      <c r="E48" s="98"/>
      <c r="F48" s="98"/>
      <c r="G48" s="98"/>
      <c r="H48" s="117"/>
      <c r="I48" s="98"/>
      <c r="J48" s="118">
        <f>J14+J17+J28+J30+J33+J35+J39</f>
        <v>47120.560794587167</v>
      </c>
      <c r="K48" s="118">
        <f t="shared" ref="K48:L48" si="14">K14+K17+K28+K30+K33+K35+K39</f>
        <v>57543.628842349848</v>
      </c>
      <c r="L48" s="119">
        <f t="shared" si="14"/>
        <v>0.99999999999999978</v>
      </c>
    </row>
  </sheetData>
  <sheetProtection selectLockedCells="1"/>
  <autoFilter ref="A11:N44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2A426F9C-1430-42C5-95E1-4B8CBC382579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9A54EAE1-CC30-4A24-A246-BC49AE500823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3EF3C8FC-0C6A-4AB8-BDC2-97EBB8513FD8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88">
    <mergeCell ref="D36:E36"/>
    <mergeCell ref="M37:N37"/>
    <mergeCell ref="M42:N42"/>
    <mergeCell ref="D26:E26"/>
    <mergeCell ref="D27:E27"/>
    <mergeCell ref="D40:E40"/>
    <mergeCell ref="M28:N28"/>
    <mergeCell ref="M29:N29"/>
    <mergeCell ref="M30:N30"/>
    <mergeCell ref="M31:N31"/>
    <mergeCell ref="M32:N32"/>
    <mergeCell ref="D30:E30"/>
    <mergeCell ref="D39:E39"/>
    <mergeCell ref="M33:N33"/>
    <mergeCell ref="M34:N34"/>
    <mergeCell ref="M35:N35"/>
    <mergeCell ref="M36:N36"/>
    <mergeCell ref="M43:N43"/>
    <mergeCell ref="M44:N44"/>
    <mergeCell ref="D28:E28"/>
    <mergeCell ref="D29:E29"/>
    <mergeCell ref="M40:N40"/>
    <mergeCell ref="M41:N41"/>
    <mergeCell ref="D41:E41"/>
    <mergeCell ref="D42:E42"/>
    <mergeCell ref="D43:E43"/>
    <mergeCell ref="D44:E44"/>
    <mergeCell ref="D31:E31"/>
    <mergeCell ref="D32:E32"/>
    <mergeCell ref="D33:E33"/>
    <mergeCell ref="D34:E34"/>
    <mergeCell ref="D35:E35"/>
    <mergeCell ref="M38:N38"/>
    <mergeCell ref="M45:N45"/>
    <mergeCell ref="D45:I45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L11:L12"/>
    <mergeCell ref="M11:N12"/>
    <mergeCell ref="M14:N14"/>
    <mergeCell ref="D14:E14"/>
    <mergeCell ref="M39:N39"/>
    <mergeCell ref="M24:N24"/>
    <mergeCell ref="M25:N25"/>
    <mergeCell ref="D37:E37"/>
    <mergeCell ref="D38:E38"/>
    <mergeCell ref="M16:N16"/>
    <mergeCell ref="M18:N18"/>
    <mergeCell ref="M19:N19"/>
    <mergeCell ref="D20:E20"/>
    <mergeCell ref="D16:E16"/>
    <mergeCell ref="D17:E17"/>
    <mergeCell ref="D18:E18"/>
    <mergeCell ref="D19:E19"/>
    <mergeCell ref="D24:E24"/>
    <mergeCell ref="M26:N26"/>
    <mergeCell ref="M27:N27"/>
    <mergeCell ref="D25:E25"/>
    <mergeCell ref="D10:J10"/>
    <mergeCell ref="D15:E15"/>
    <mergeCell ref="M17:N17"/>
    <mergeCell ref="D22:E22"/>
    <mergeCell ref="D23:E23"/>
    <mergeCell ref="M20:N20"/>
    <mergeCell ref="M21:N21"/>
    <mergeCell ref="M22:N22"/>
    <mergeCell ref="M23:N23"/>
    <mergeCell ref="D21:E21"/>
    <mergeCell ref="M15:N15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</mergeCells>
  <phoneticPr fontId="7" type="noConversion"/>
  <conditionalFormatting sqref="B15:B16 B18:B27 B29 B31:B32 B34 B36:B38 B40:B44">
    <cfRule type="containsText" dxfId="12" priority="11" operator="containsText" text="SICRO">
      <formula>NOT(ISERROR(SEARCH("SICRO",B15)))</formula>
    </cfRule>
    <cfRule type="containsText" dxfId="11" priority="12" operator="containsText" text="TCPO">
      <formula>NOT(ISERROR(SEARCH("TCPO",B15)))</formula>
    </cfRule>
    <cfRule type="containsText" dxfId="10" priority="13" operator="containsText" text="PESQUISA DE MERCADO">
      <formula>NOT(ISERROR(SEARCH("PESQUISA DE MERCADO",B15)))</formula>
    </cfRule>
    <cfRule type="containsText" dxfId="9" priority="14" operator="containsText" text="CPU">
      <formula>NOT(ISERROR(SEARCH("CPU",B15)))</formula>
    </cfRule>
    <cfRule type="containsText" dxfId="8" priority="15" operator="containsText" text="LICITADO">
      <formula>NOT(ISERROR(SEARCH("LICITADO",B15)))</formula>
    </cfRule>
    <cfRule type="containsText" dxfId="7" priority="16" operator="containsText" text="OUTROS">
      <formula>NOT(ISERROR(SEARCH("OUTROS",B15)))</formula>
    </cfRule>
    <cfRule type="containsText" dxfId="6" priority="17" operator="containsText" text="SINAPI">
      <formula>NOT(ISERROR(SEARCH("SINAPI",B15)))</formula>
    </cfRule>
    <cfRule type="containsText" dxfId="5" priority="18" operator="containsText" text="SIURB-INFRA">
      <formula>NOT(ISERROR(SEARCH("SIURB-INFRA",B15)))</formula>
    </cfRule>
    <cfRule type="containsText" dxfId="4" priority="19" operator="containsText" text="SIURB-EDIF">
      <formula>NOT(ISERROR(SEARCH("SIURB-EDIF",B15)))</formula>
    </cfRule>
    <cfRule type="containsText" dxfId="3" priority="20" operator="containsText" text="CDHU">
      <formula>NOT(ISERROR(SEARCH("CDHU",B15)))</formula>
    </cfRule>
  </conditionalFormatting>
  <dataValidations count="1">
    <dataValidation type="list" allowBlank="1" showInputMessage="1" showErrorMessage="1" sqref="B15:B16 B18:B27 B29 B31:B32 B34 B36:B38 B40:B44" xr:uid="{624BC130-2279-42E1-B18B-9ABB1475F211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ignoredErrors>
    <ignoredError sqref="I14 D45:L47 J15:L15 D48:I48" evalError="1"/>
  </ignoredError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42"/>
  <sheetViews>
    <sheetView zoomScale="90" zoomScaleNormal="90" workbookViewId="0">
      <selection activeCell="E18" sqref="E18:E40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6.90625" style="51" bestFit="1" customWidth="1"/>
    <col min="4" max="4" width="13.1796875" style="50" bestFit="1" customWidth="1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Qtd'!A37</f>
        <v>6.2</v>
      </c>
      <c r="B17" s="60" t="str">
        <f>'Planilha Qtd'!D37</f>
        <v>TESTE DE AJUSTE E BALANCEAMENTO DO SISTEMA DE VENTILAÇÃO E EXAUSTÃO EXISTENTE, CONFORME MEMORIAL DESCRITIVO.</v>
      </c>
      <c r="C17" s="61">
        <f>'Planilha Qtd'!K37</f>
        <v>15449.64544</v>
      </c>
      <c r="D17" s="62">
        <f>'Planilha Qtd'!L37</f>
        <v>0.26848576898629073</v>
      </c>
      <c r="E17" s="62">
        <f>D17</f>
        <v>0.26848576898629073</v>
      </c>
      <c r="F17" s="43" t="str">
        <f>IF(E17&lt;=$I$17,$H$17,IF(E17&lt;=$I$18,$H$18,$H$19))</f>
        <v>A</v>
      </c>
      <c r="H17" s="65" t="s">
        <v>50</v>
      </c>
      <c r="I17" s="63">
        <v>0.8</v>
      </c>
      <c r="J17" s="64">
        <f>COUNTIF($F$17:$F$40,$H17)/COUNTA($D$17:$D$40)</f>
        <v>0.29166666666666669</v>
      </c>
      <c r="K17" s="64">
        <f>SUMIF(F16:F40,H17,D16:D40)</f>
        <v>0.76858076261785713</v>
      </c>
      <c r="L17" s="51"/>
      <c r="M17" s="54"/>
      <c r="N17" s="54"/>
    </row>
    <row r="18" spans="1:21" x14ac:dyDescent="0.35">
      <c r="A18" s="60" t="str">
        <f>'Planilha Qtd'!A16</f>
        <v>1.2</v>
      </c>
      <c r="B18" s="60" t="str">
        <f>'Planilha Qtd'!D16</f>
        <v>UNIDADE EVAPORADORA E CONDENSADORA SISTEMA SPLIT HI-WALL INVERTER, REF.: CARRIER
TIPO DE GÁS: R410A, CAPACIDADE NOMINAL DE 22.000 BTU/h.
CONFORME FOLHA DE DADOS, INCLUSIVE INSTALAÇÃO.
TAG: A4104-UEV0201-H e A4104-UCD0201-H</v>
      </c>
      <c r="C18" s="61">
        <f>'Planilha Qtd'!K16</f>
        <v>8255.0173635184001</v>
      </c>
      <c r="D18" s="62">
        <f>'Planilha Qtd'!L16</f>
        <v>0.14345666982759056</v>
      </c>
      <c r="E18" s="62">
        <f>D18+E17</f>
        <v>0.41194243881388126</v>
      </c>
      <c r="F18" s="43" t="str">
        <f>IF(E18&lt;=$I$17,$H$17,IF(E18&lt;=$I$18,$H$18,$H$19))</f>
        <v>A</v>
      </c>
      <c r="H18" s="66" t="s">
        <v>51</v>
      </c>
      <c r="I18" s="63">
        <v>0.95</v>
      </c>
      <c r="J18" s="64">
        <f>COUNTIF($F$17:$F$40,$H18)/COUNTA($D$17:$D$40)</f>
        <v>0.29166666666666669</v>
      </c>
      <c r="K18" s="64">
        <f>SUMIF(F17:F40,H18,D17:D40)</f>
        <v>0.1772729974815124</v>
      </c>
      <c r="L18" s="51"/>
      <c r="M18" s="54"/>
      <c r="N18" s="54"/>
    </row>
    <row r="19" spans="1:21" x14ac:dyDescent="0.35">
      <c r="A19" s="60" t="str">
        <f>'Planilha Qtd'!A15</f>
        <v>1.1</v>
      </c>
      <c r="B19" s="60" t="str">
        <f>'Planilha Qtd'!D15</f>
        <v>UNIDADE EVAPORADORA E CONDENSADORA SISTEMA SPLIT HI-WALL INVERTER, REF.: CARRIER
TIPO DE GÁS: R410A, CAPACIDADE NOMINAL DE 9.000 BTU/h.
CONFORME FOLHA DE DADOS, INCLUSIVE INSTALAÇÃO.
TAG: A4104-UEV0101-H e A4104-UCD0101-H</v>
      </c>
      <c r="C19" s="61">
        <f>'Planilha Qtd'!K15</f>
        <v>6685.2868835183999</v>
      </c>
      <c r="D19" s="62">
        <f>'Planilha Qtd'!L15</f>
        <v>0.11617770755879564</v>
      </c>
      <c r="E19" s="62">
        <f t="shared" ref="E19:E40" si="0">D19+E18</f>
        <v>0.5281201463726769</v>
      </c>
      <c r="F19" s="43" t="str">
        <f>IF(E19&lt;=$I$17,$H$17,IF(E19&lt;=$I$18,$H$18,$H$19))</f>
        <v>A</v>
      </c>
      <c r="H19" s="67" t="s">
        <v>52</v>
      </c>
      <c r="I19" s="63">
        <v>1</v>
      </c>
      <c r="J19" s="64">
        <f>COUNTIF($F$17:$F$40,$H19)/COUNTA($D$17:$D$40)</f>
        <v>0.41666666666666669</v>
      </c>
      <c r="K19" s="64">
        <f>SUMIF(F17:F40,H19,D17:D40)</f>
        <v>5.4146239900630347E-2</v>
      </c>
      <c r="L19" s="51"/>
      <c r="M19" s="54"/>
      <c r="N19" s="54"/>
    </row>
    <row r="20" spans="1:21" x14ac:dyDescent="0.35">
      <c r="A20" s="60" t="str">
        <f>'Planilha Qtd'!A36</f>
        <v>6.1</v>
      </c>
      <c r="B20" s="60" t="str">
        <f>'Planilha Qtd'!D36</f>
        <v>SERVIÇOS DE STATUP, COMISSIONAMENTO E ENSAIOS, CONFORME FABRICANTE.</v>
      </c>
      <c r="C20" s="61">
        <f>'Planilha Qtd'!K36</f>
        <v>6179.8581759999997</v>
      </c>
      <c r="D20" s="62">
        <f>'Planilha Qtd'!L36</f>
        <v>0.10739430759451629</v>
      </c>
      <c r="E20" s="62">
        <f t="shared" si="0"/>
        <v>0.63551445396719319</v>
      </c>
      <c r="F20" s="43" t="str">
        <f>IF(E20&lt;=$I$17,$H$17,IF(E20&lt;=$I$18,$H$18,$H$19))</f>
        <v>A</v>
      </c>
      <c r="L20" s="51"/>
      <c r="M20" s="54"/>
      <c r="N20" s="54"/>
    </row>
    <row r="21" spans="1:21" x14ac:dyDescent="0.35">
      <c r="A21" s="60" t="str">
        <f>'Planilha Qtd'!A41</f>
        <v>7.2</v>
      </c>
      <c r="B21" s="60" t="str">
        <f>'Planilha Qtd'!D41</f>
        <v>CABO DE COMANDO COM 6 VIAS, INCLUSIVE INSTALAÇÃO E INFRAESTRUTURA.</v>
      </c>
      <c r="C21" s="61">
        <f>'Planilha Qtd'!K41</f>
        <v>2682.8181759272888</v>
      </c>
      <c r="D21" s="62">
        <f>'Planilha Qtd'!L41</f>
        <v>4.6622332131282619E-2</v>
      </c>
      <c r="E21" s="62">
        <f t="shared" si="0"/>
        <v>0.68213678609847583</v>
      </c>
      <c r="F21" s="43" t="str">
        <f>IF(E21&lt;=$I$17,$H$17,IF(E21&lt;=$I$18,$H$18,$H$19))</f>
        <v>A</v>
      </c>
      <c r="L21" s="51"/>
      <c r="M21" s="54"/>
      <c r="N21" s="54"/>
    </row>
    <row r="22" spans="1:21" x14ac:dyDescent="0.35">
      <c r="A22" s="60" t="str">
        <f>'Planilha Qtd'!A19</f>
        <v>2.2</v>
      </c>
      <c r="B22" s="60" t="str">
        <f>'Planilha Qtd'!D19</f>
        <v>TUBO DE COBRE FLEXÍVEL, ESP. 1/32,  DIÂMETRO 3/8", INCLUSIVE CURVAS E CONEXÕES</v>
      </c>
      <c r="C22" s="61">
        <f>'Planilha Qtd'!K19</f>
        <v>2657.0575077090002</v>
      </c>
      <c r="D22" s="62">
        <f>'Planilha Qtd'!L19</f>
        <v>4.6174660186767885E-2</v>
      </c>
      <c r="E22" s="62">
        <f t="shared" si="0"/>
        <v>0.72831144628524369</v>
      </c>
      <c r="F22" s="43" t="str">
        <f>IF(E22&lt;=$I$17,$H$17,IF(E22&lt;=$I$18,$H$18,$H$19))</f>
        <v>A</v>
      </c>
      <c r="L22" s="51"/>
      <c r="M22" s="54"/>
      <c r="N22" s="54"/>
    </row>
    <row r="23" spans="1:21" ht="18.5" x14ac:dyDescent="0.35">
      <c r="A23" s="60" t="str">
        <f>'Planilha Qtd'!A38</f>
        <v>6.3</v>
      </c>
      <c r="B23" s="60" t="str">
        <f>'Planilha Qtd'!D38</f>
        <v>DESMONTAGEM DE DUTOS EXISTENTES QUE IMPOSSIBILITAM A INSTALAÇÃO NOVA  (GRELHAS, DIFUSORES, DUTOS, ENTRE OUTROS.), CONFORME MEMORIAL DESCRITIVO E PROJETO</v>
      </c>
      <c r="C23" s="61">
        <f>'Planilha Qtd'!K38</f>
        <v>2317.2425927790832</v>
      </c>
      <c r="D23" s="62">
        <f>'Planilha Qtd'!L38</f>
        <v>4.0269316332613408E-2</v>
      </c>
      <c r="E23" s="62">
        <f t="shared" si="0"/>
        <v>0.76858076261785713</v>
      </c>
      <c r="F23" s="43" t="str">
        <f>IF(E23&lt;=$I$17,$H$17,IF(E23&lt;=$I$18,$H$18,$H$19))</f>
        <v>A</v>
      </c>
      <c r="H23" s="246" t="s">
        <v>61</v>
      </c>
      <c r="I23" s="247"/>
      <c r="J23" s="247"/>
      <c r="K23" s="247"/>
      <c r="L23" s="247"/>
      <c r="M23" s="247"/>
      <c r="N23" s="247"/>
      <c r="O23" s="247"/>
      <c r="P23" s="247"/>
      <c r="Q23" s="248"/>
      <c r="R23" s="246" t="s">
        <v>61</v>
      </c>
      <c r="S23" s="247"/>
      <c r="T23" s="247"/>
      <c r="U23" s="248"/>
    </row>
    <row r="24" spans="1:21" ht="58" x14ac:dyDescent="0.35">
      <c r="A24" s="60" t="str">
        <f>'Planilha Qtd'!A22</f>
        <v>2.5</v>
      </c>
      <c r="B24" s="60" t="str">
        <f>'Planilha Qtd'!D22</f>
        <v>TUBO ISOLANTE TÉRMICO EM ESPUMA ELASTOMÉRICA REF.: ARMACELL,  MOD.: AF/Armaflex BR - M26, ESP. 19mm</v>
      </c>
      <c r="C24" s="61">
        <f>'Planilha Qtd'!K22</f>
        <v>2246.4718732944402</v>
      </c>
      <c r="D24" s="62">
        <f>'Planilha Qtd'!L22</f>
        <v>3.9039454384238018E-2</v>
      </c>
      <c r="E24" s="62">
        <f t="shared" si="0"/>
        <v>0.80762021700209519</v>
      </c>
      <c r="F24" s="43" t="str">
        <f>IF(E24&lt;=$I$17,$H$17,IF(E24&lt;=$I$18,$H$18,$H$19))</f>
        <v>B</v>
      </c>
      <c r="H24" s="41"/>
      <c r="I24" s="42" t="s">
        <v>62</v>
      </c>
      <c r="J24" s="42" t="s">
        <v>26</v>
      </c>
      <c r="K24" s="42" t="s">
        <v>27</v>
      </c>
      <c r="L24" s="42" t="s">
        <v>28</v>
      </c>
      <c r="M24" s="42" t="s">
        <v>74</v>
      </c>
      <c r="N24" s="42" t="s">
        <v>72</v>
      </c>
      <c r="O24" s="42" t="s">
        <v>64</v>
      </c>
      <c r="P24" s="42" t="s">
        <v>63</v>
      </c>
      <c r="Q24" s="42" t="s">
        <v>65</v>
      </c>
      <c r="R24" s="42" t="s">
        <v>66</v>
      </c>
      <c r="S24" s="42" t="s">
        <v>73</v>
      </c>
      <c r="T24" s="42" t="s">
        <v>67</v>
      </c>
      <c r="U24" s="42" t="s">
        <v>68</v>
      </c>
    </row>
    <row r="25" spans="1:21" x14ac:dyDescent="0.35">
      <c r="A25" s="60" t="str">
        <f>'Planilha Qtd'!A29</f>
        <v>3.1</v>
      </c>
      <c r="B25" s="60" t="str">
        <f>'Planilha Qtd'!D29</f>
        <v>CHAPA DE AÇO GALVANIZADO P/ CONFECÇÃO DE DUTOS COM FLANGES TIPO TDC, INCLUSIVE INSTALAÇÃO</v>
      </c>
      <c r="C25" s="61">
        <f>'Planilha Qtd'!K29</f>
        <v>2159.4776510356</v>
      </c>
      <c r="D25" s="62">
        <f>'Planilha Qtd'!L29</f>
        <v>3.7527658482433231E-2</v>
      </c>
      <c r="E25" s="62">
        <f t="shared" si="0"/>
        <v>0.84514787548452841</v>
      </c>
      <c r="F25" s="43" t="str">
        <f>IF(E25&lt;=$I$17,$H$17,IF(E25&lt;=$I$18,$H$18,$H$19))</f>
        <v>B</v>
      </c>
      <c r="H25" s="68" t="s">
        <v>69</v>
      </c>
      <c r="I25" s="43">
        <f>COUNTIF('Planilha Qtd'!B15:B44,"CDHU")</f>
        <v>17</v>
      </c>
      <c r="J25" s="43">
        <f>COUNTIF('Planilha Qtd'!B15:B44,"SIURB-EDIF")</f>
        <v>2</v>
      </c>
      <c r="K25" s="43">
        <f>COUNTIF('Planilha Qtd'!B15:B44,"SIURB-INFRA")</f>
        <v>0</v>
      </c>
      <c r="L25" s="43">
        <f>COUNTIF('Planilha Qtd'!B15:B44,"SINAPI")</f>
        <v>0</v>
      </c>
      <c r="M25" s="43">
        <f>COUNTIF('Planilha Qtd'!B15:B44,"SICRO")</f>
        <v>0</v>
      </c>
      <c r="N25" s="43">
        <f>COUNTIF('Planilha Qtd'!B15:B44,"TCPO")</f>
        <v>0</v>
      </c>
      <c r="O25" s="43">
        <f>COUNTIF('Planilha Qtd'!B15:B44,"LICITADO")</f>
        <v>4</v>
      </c>
      <c r="P25" s="43">
        <f>COUNTIF('Planilha Qtd'!B15:B44,"CPU")</f>
        <v>0</v>
      </c>
      <c r="Q25" s="44">
        <f>COUNTIF('Planilha Qtd'!B15:B44,"PESQUISA DE MERCADO")</f>
        <v>1</v>
      </c>
      <c r="R25" s="43">
        <f>SUM(I25:N25)</f>
        <v>19</v>
      </c>
      <c r="S25" s="43">
        <f>SUM(O25)</f>
        <v>4</v>
      </c>
      <c r="T25" s="43">
        <f>SUM(P25:Q25)</f>
        <v>1</v>
      </c>
      <c r="U25" s="43">
        <f>SUM(I25:Q25)</f>
        <v>24</v>
      </c>
    </row>
    <row r="26" spans="1:21" x14ac:dyDescent="0.35">
      <c r="A26" s="60" t="str">
        <f>'Planilha Qtd'!A20</f>
        <v>2.3</v>
      </c>
      <c r="B26" s="60" t="str">
        <f>'Planilha Qtd'!D20</f>
        <v>TUBO DE COBRE FLEXÍVEL, ESP. 1/32,  DIÂMETRO 5/8", INCLUSIVE CURVAS E CONEXÕES</v>
      </c>
      <c r="C26" s="61">
        <f>'Planilha Qtd'!K20</f>
        <v>2023.5733951140003</v>
      </c>
      <c r="D26" s="62">
        <f>'Planilha Qtd'!L20</f>
        <v>3.5165898220599005E-2</v>
      </c>
      <c r="E26" s="62">
        <f t="shared" si="0"/>
        <v>0.88031377370512742</v>
      </c>
      <c r="F26" s="43" t="str">
        <f>IF(E26&lt;=$I$17,$H$17,IF(E26&lt;=$I$18,$H$18,$H$19))</f>
        <v>B</v>
      </c>
      <c r="H26" s="69"/>
      <c r="I26" s="45">
        <f t="shared" ref="I26:M26" si="1">I25/$U$25</f>
        <v>0.70833333333333337</v>
      </c>
      <c r="J26" s="45">
        <f t="shared" si="1"/>
        <v>8.3333333333333329E-2</v>
      </c>
      <c r="K26" s="45">
        <f t="shared" si="1"/>
        <v>0</v>
      </c>
      <c r="L26" s="45">
        <f t="shared" si="1"/>
        <v>0</v>
      </c>
      <c r="M26" s="45">
        <f t="shared" si="1"/>
        <v>0</v>
      </c>
      <c r="N26" s="45">
        <f>N25/$U$25</f>
        <v>0</v>
      </c>
      <c r="O26" s="45">
        <f>O25/$U$25</f>
        <v>0.16666666666666666</v>
      </c>
      <c r="P26" s="45">
        <f>P25/$U$25</f>
        <v>0</v>
      </c>
      <c r="Q26" s="45">
        <f>Q25/$U$25</f>
        <v>4.1666666666666664E-2</v>
      </c>
      <c r="R26" s="46">
        <f>SUM(I26:N26)</f>
        <v>0.79166666666666674</v>
      </c>
      <c r="S26" s="46">
        <f>SUM(O26)</f>
        <v>0.16666666666666666</v>
      </c>
      <c r="T26" s="46">
        <f>SUM(P26:Q26)</f>
        <v>4.1666666666666664E-2</v>
      </c>
      <c r="U26" s="47">
        <f>U25/U25</f>
        <v>1</v>
      </c>
    </row>
    <row r="27" spans="1:21" x14ac:dyDescent="0.35">
      <c r="A27" s="60" t="str">
        <f>'Planilha Qtd'!A26</f>
        <v>2.9</v>
      </c>
      <c r="B27" s="60" t="str">
        <f>'Planilha Qtd'!D26</f>
        <v>CARGAS DE GÁS REFRIGERANTE R410A</v>
      </c>
      <c r="C27" s="61">
        <f>'Planilha Qtd'!K26</f>
        <v>1119.8661789821008</v>
      </c>
      <c r="D27" s="62">
        <f>'Planilha Qtd'!L26</f>
        <v>1.9461167144153468E-2</v>
      </c>
      <c r="E27" s="62">
        <f t="shared" si="0"/>
        <v>0.89977494084928089</v>
      </c>
      <c r="F27" s="43" t="str">
        <f>IF(E27&lt;=$I$17,$H$17,IF(E27&lt;=$I$18,$H$18,$H$19))</f>
        <v>B</v>
      </c>
      <c r="H27" s="70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2"/>
    </row>
    <row r="28" spans="1:21" x14ac:dyDescent="0.35">
      <c r="A28" s="60" t="str">
        <f>'Planilha Qtd'!A40</f>
        <v>7.1</v>
      </c>
      <c r="B28" s="60" t="str">
        <f>'Planilha Qtd'!D40</f>
        <v>AMORTECEDOR EM BORRACHA DE NEOPRENE PARA APOIO DA CONDENSADORA</v>
      </c>
      <c r="C28" s="61">
        <f>'Planilha Qtd'!K40</f>
        <v>948.66200478448673</v>
      </c>
      <c r="D28" s="62">
        <f>'Planilha Qtd'!L40</f>
        <v>1.6485960720056442E-2</v>
      </c>
      <c r="E28" s="62">
        <f t="shared" si="0"/>
        <v>0.91626090156933737</v>
      </c>
      <c r="F28" s="43" t="str">
        <f>IF(E28&lt;=$I$17,$H$17,IF(E28&lt;=$I$18,$H$18,$H$19))</f>
        <v>B</v>
      </c>
    </row>
    <row r="29" spans="1:21" ht="18.5" x14ac:dyDescent="0.35">
      <c r="A29" s="60" t="str">
        <f>'Planilha Qtd'!A23</f>
        <v>2.6</v>
      </c>
      <c r="B29" s="60" t="str">
        <f>'Planilha Qtd'!D23</f>
        <v>TUBO ISOLANTE TÉRMICO EM ESPUMA ELASTOMÉRICA REF.: ARMACELL,  MOD.: AF/Armaflex BR - M26, ESP. 19mm</v>
      </c>
      <c r="C29" s="61">
        <f>'Planilha Qtd'!K23</f>
        <v>922.00221452424012</v>
      </c>
      <c r="D29" s="62">
        <f>'Planilha Qtd'!L23</f>
        <v>1.6022663726165329E-2</v>
      </c>
      <c r="E29" s="62">
        <f t="shared" si="0"/>
        <v>0.93228356529550271</v>
      </c>
      <c r="F29" s="43" t="str">
        <f>IF(E29&lt;=$I$17,$H$17,IF(E29&lt;=$I$18,$H$18,$H$19))</f>
        <v>B</v>
      </c>
      <c r="P29" s="243" t="s">
        <v>61</v>
      </c>
      <c r="Q29" s="244"/>
      <c r="R29" s="245"/>
    </row>
    <row r="30" spans="1:21" ht="43.5" x14ac:dyDescent="0.35">
      <c r="A30" s="60" t="str">
        <f>'Planilha Qtd'!A18</f>
        <v>2.1</v>
      </c>
      <c r="B30" s="60" t="str">
        <f>'Planilha Qtd'!D18</f>
        <v>TUBO DE COBRE FLEXÍVEL, ESP. 1/32,  DIÂMETRO 1/4", INCLUSIVE CURVAS E CONEXÕES</v>
      </c>
      <c r="C30" s="61">
        <f>'Planilha Qtd'!K18</f>
        <v>780.87825311210008</v>
      </c>
      <c r="D30" s="62">
        <f>'Planilha Qtd'!L18</f>
        <v>1.3570194803866875E-2</v>
      </c>
      <c r="E30" s="62">
        <f t="shared" si="0"/>
        <v>0.94585376009936961</v>
      </c>
      <c r="F30" s="43" t="str">
        <f>IF(E30&lt;=$I$17,$H$17,IF(E30&lt;=$I$18,$H$18,$H$19))</f>
        <v>B</v>
      </c>
      <c r="P30" s="48" t="s">
        <v>66</v>
      </c>
      <c r="Q30" s="48" t="s">
        <v>73</v>
      </c>
      <c r="R30" s="48" t="s">
        <v>67</v>
      </c>
    </row>
    <row r="31" spans="1:21" x14ac:dyDescent="0.35">
      <c r="A31" s="60" t="str">
        <f>'Planilha Qtd'!A25</f>
        <v>2.8</v>
      </c>
      <c r="B31" s="60" t="str">
        <f>'Planilha Qtd'!D25</f>
        <v>VERGALHÃO COM ROSCA, PORCA E ARRUELA DE DIÂMETRO 1/4" (TIRANTE)</v>
      </c>
      <c r="C31" s="61">
        <f>'Planilha Qtd'!K25</f>
        <v>757.32297980472015</v>
      </c>
      <c r="D31" s="62">
        <f>'Planilha Qtd'!L25</f>
        <v>1.3160848473417098E-2</v>
      </c>
      <c r="E31" s="62">
        <f t="shared" si="0"/>
        <v>0.95901460857278675</v>
      </c>
      <c r="F31" s="43" t="str">
        <f>IF(E31&lt;=$I$17,$H$17,IF(E31&lt;=$I$18,$H$18,$H$19))</f>
        <v>C</v>
      </c>
      <c r="P31" s="49">
        <f>R26</f>
        <v>0.79166666666666674</v>
      </c>
      <c r="Q31" s="49">
        <f>S26</f>
        <v>0.16666666666666666</v>
      </c>
      <c r="R31" s="49">
        <f>T26</f>
        <v>4.1666666666666664E-2</v>
      </c>
    </row>
    <row r="32" spans="1:21" x14ac:dyDescent="0.35">
      <c r="A32" s="60" t="str">
        <f>'Planilha Qtd'!A21</f>
        <v>2.4</v>
      </c>
      <c r="B32" s="60" t="str">
        <f>'Planilha Qtd'!D21</f>
        <v>TUBO ISOLANTE TÉRMICO EM ESPUMA ELASTOMÉRICA REF.: ARMACELL,  MOD.: AF/Armaflex BR - M26, ESP. 19mm</v>
      </c>
      <c r="C32" s="61">
        <f>'Planilha Qtd'!K21</f>
        <v>725.93511477020013</v>
      </c>
      <c r="D32" s="62">
        <f>'Planilha Qtd'!L21</f>
        <v>1.2615386435899231E-2</v>
      </c>
      <c r="E32" s="62">
        <f t="shared" si="0"/>
        <v>0.97162999500868596</v>
      </c>
      <c r="F32" s="43" t="str">
        <f>IF(E32&lt;=$I$17,$H$17,IF(E32&lt;=$I$18,$H$18,$H$19))</f>
        <v>C</v>
      </c>
    </row>
    <row r="33" spans="1:6" x14ac:dyDescent="0.35">
      <c r="A33" s="60" t="str">
        <f>'Planilha Qtd'!A24</f>
        <v>2.7</v>
      </c>
      <c r="B33" s="60" t="str">
        <f>'Planilha Qtd'!D24</f>
        <v>SUPORTE TIPO PERFILADO 19x38mm #18</v>
      </c>
      <c r="C33" s="61">
        <f>'Planilha Qtd'!K24</f>
        <v>559.55552586660008</v>
      </c>
      <c r="D33" s="62">
        <f>'Planilha Qtd'!L24</f>
        <v>9.7240222266759303E-3</v>
      </c>
      <c r="E33" s="62">
        <f t="shared" si="0"/>
        <v>0.98135401723536186</v>
      </c>
      <c r="F33" s="43" t="str">
        <f>IF(E33&lt;=$I$17,$H$17,IF(E33&lt;=$I$18,$H$18,$H$19))</f>
        <v>C</v>
      </c>
    </row>
    <row r="34" spans="1:6" x14ac:dyDescent="0.35">
      <c r="A34" s="60" t="str">
        <f>'Planilha Qtd'!A34</f>
        <v>5.1</v>
      </c>
      <c r="B34" s="60" t="str">
        <f>'Planilha Qtd'!D34</f>
        <v>DAMPER DE REGULAGEM, COM LAMINAS CONVERGENTE MOD.: JN-B, REF.: TROX, INCLUSIVE INSTALAÇÃO</v>
      </c>
      <c r="C34" s="61">
        <f>'Planilha Qtd'!K34</f>
        <v>351.39773291542247</v>
      </c>
      <c r="D34" s="62">
        <f>'Planilha Qtd'!L34</f>
        <v>6.1066314374808341E-3</v>
      </c>
      <c r="E34" s="62">
        <f t="shared" si="0"/>
        <v>0.98746064867284267</v>
      </c>
      <c r="F34" s="43" t="str">
        <f>IF(E34&lt;=$I$17,$H$17,IF(E34&lt;=$I$18,$H$18,$H$19))</f>
        <v>C</v>
      </c>
    </row>
    <row r="35" spans="1:6" x14ac:dyDescent="0.35">
      <c r="A35" s="60" t="str">
        <f>'Planilha Qtd'!A44</f>
        <v>7.4</v>
      </c>
      <c r="B35" s="60" t="str">
        <f>'Planilha Qtd'!D44</f>
        <v>SUPORTE TIPO MÃO FRANCESA PARA CONDENSADORA 25,6 KG</v>
      </c>
      <c r="C35" s="61">
        <f>'Planilha Qtd'!K44</f>
        <v>179.02980138071999</v>
      </c>
      <c r="D35" s="62">
        <f>'Planilha Qtd'!L44</f>
        <v>3.111201100493702E-3</v>
      </c>
      <c r="E35" s="62">
        <f t="shared" si="0"/>
        <v>0.99057184977333634</v>
      </c>
      <c r="F35" s="43" t="str">
        <f>IF(E35&lt;=$I$17,$H$17,IF(E35&lt;=$I$18,$H$18,$H$19))</f>
        <v>C</v>
      </c>
    </row>
    <row r="36" spans="1:6" x14ac:dyDescent="0.35">
      <c r="A36" s="60" t="str">
        <f>'Planilha Qtd'!A27</f>
        <v>2.10</v>
      </c>
      <c r="B36" s="60" t="str">
        <f>'Planilha Qtd'!D27</f>
        <v>PROTEÇÃO MECÂNICA EM ALUMÍNIO LISO PARA REDE FRIGORÍGENA</v>
      </c>
      <c r="C36" s="61">
        <f>'Planilha Qtd'!K27</f>
        <v>153.88513187701997</v>
      </c>
      <c r="D36" s="62">
        <f>'Planilha Qtd'!L27</f>
        <v>2.6742340546268531E-3</v>
      </c>
      <c r="E36" s="62">
        <f t="shared" si="0"/>
        <v>0.9932460838279632</v>
      </c>
      <c r="F36" s="43" t="str">
        <f>IF(E36&lt;=$I$17,$H$17,IF(E36&lt;=$I$18,$H$18,$H$19))</f>
        <v>C</v>
      </c>
    </row>
    <row r="37" spans="1:6" x14ac:dyDescent="0.35">
      <c r="A37" s="60" t="str">
        <f>'Planilha Qtd'!A43</f>
        <v>7.3</v>
      </c>
      <c r="B37" s="60" t="str">
        <f>'Planilha Qtd'!D43</f>
        <v>SUPORTE TIPO MÃO FRANCESA PARA CONDENSADORA 15,9 KG</v>
      </c>
      <c r="C37" s="61">
        <f>'Planilha Qtd'!K43</f>
        <v>144.12790538071999</v>
      </c>
      <c r="D37" s="62">
        <f>'Planilha Qtd'!L43</f>
        <v>2.5046718165026029E-3</v>
      </c>
      <c r="E37" s="62">
        <f t="shared" si="0"/>
        <v>0.9957507556444658</v>
      </c>
      <c r="F37" s="43" t="str">
        <f>IF(E37&lt;=$I$17,$H$17,IF(E37&lt;=$I$18,$H$18,$H$19))</f>
        <v>C</v>
      </c>
    </row>
    <row r="38" spans="1:6" x14ac:dyDescent="0.35">
      <c r="A38" s="60" t="str">
        <f>'Planilha Qtd'!A42</f>
        <v>7.3</v>
      </c>
      <c r="B38" s="60" t="str">
        <f>'Planilha Qtd'!D42</f>
        <v xml:space="preserve">CAIXA DE PASSAGEM PARA AR CONDICIONADO SPLIT HI-WALL </v>
      </c>
      <c r="C38" s="61">
        <f>'Planilha Qtd'!K42</f>
        <v>121.20473844336</v>
      </c>
      <c r="D38" s="62">
        <f>'Planilha Qtd'!L42</f>
        <v>2.1063103054452842E-3</v>
      </c>
      <c r="E38" s="62">
        <f t="shared" si="0"/>
        <v>0.99785706594991108</v>
      </c>
      <c r="F38" s="43" t="str">
        <f>IF(E38&lt;=$I$17,$H$17,IF(E38&lt;=$I$18,$H$18,$H$19))</f>
        <v>C</v>
      </c>
    </row>
    <row r="39" spans="1:6" x14ac:dyDescent="0.35">
      <c r="A39" s="60" t="str">
        <f>'Planilha Qtd'!A32</f>
        <v>4.2</v>
      </c>
      <c r="B39" s="60" t="str">
        <f>'Planilha Qtd'!D32</f>
        <v>GRELHA PARA INSUFLAÇÃO DE DUPLA DEFLEXÃO EM ALUMÍNIO  COM REGISTRO EM ALUMÍNIO - MOD.: VAT-DG, TAMANHO: ATÉ 0,10m² REF.: TROX, INCLUSIVE INSTALAÇÃO</v>
      </c>
      <c r="C39" s="61">
        <f>'Planilha Qtd'!K32</f>
        <v>79.098353700773202</v>
      </c>
      <c r="D39" s="62">
        <f>'Planilha Qtd'!L32</f>
        <v>1.3745805624715817E-3</v>
      </c>
      <c r="E39" s="62">
        <f t="shared" si="0"/>
        <v>0.99923164651238261</v>
      </c>
      <c r="F39" s="43" t="str">
        <f>IF(E39&lt;=$I$17,$H$17,IF(E39&lt;=$I$18,$H$18,$H$19))</f>
        <v>C</v>
      </c>
    </row>
    <row r="40" spans="1:6" x14ac:dyDescent="0.35">
      <c r="A40" s="60" t="str">
        <f>'Planilha Qtd'!A31</f>
        <v>4.1</v>
      </c>
      <c r="B40" s="60" t="str">
        <f>'Planilha Qtd'!D31</f>
        <v>GRELHA PARA EXAUSTÃO EM ALUMÍNIO  COM REGISTRO EM ALUMÍNIO - MOD.: VAT-AG, TAMANHO: ATÉ 0,10m² REF.: TROX, INCLUSIVE INSTALAÇÃO</v>
      </c>
      <c r="C40" s="61">
        <f>'Planilha Qtd'!K31</f>
        <v>44.213847911170006</v>
      </c>
      <c r="D40" s="62">
        <f>'Planilha Qtd'!L31</f>
        <v>7.683534876172138E-4</v>
      </c>
      <c r="E40" s="62">
        <f t="shared" si="0"/>
        <v>0.99999999999999978</v>
      </c>
      <c r="F40" s="43" t="str">
        <f>IF(E40&lt;=$I$17,$H$17,IF(E40&lt;=$I$18,$H$18,$H$19))</f>
        <v>C</v>
      </c>
    </row>
    <row r="42" spans="1:6" x14ac:dyDescent="0.35">
      <c r="C42" s="51">
        <f>SUM(C17:C41)</f>
        <v>57543.628842349848</v>
      </c>
      <c r="D42" s="51">
        <f>C42-'Planilha Qtd'!K45</f>
        <v>0</v>
      </c>
    </row>
  </sheetData>
  <autoFilter ref="A16:F40" xr:uid="{7338A74F-553A-4E05-8BC6-C06078FB0FDA}">
    <sortState xmlns:xlrd2="http://schemas.microsoft.com/office/spreadsheetml/2017/richdata2" ref="A17:F40">
      <sortCondition descending="1" ref="C16:C40"/>
    </sortState>
  </autoFilter>
  <sortState xmlns:xlrd2="http://schemas.microsoft.com/office/spreadsheetml/2017/richdata2" ref="A15:D40">
    <sortCondition descending="1" ref="C14:C40"/>
  </sortState>
  <mergeCells count="3">
    <mergeCell ref="P29:R29"/>
    <mergeCell ref="H23:Q23"/>
    <mergeCell ref="R23:U23"/>
  </mergeCells>
  <conditionalFormatting sqref="F17:F40 I26:Q26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2026-03-26T17:39:38Z</dcterms:modified>
</cp:coreProperties>
</file>